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iago.cunha\Dropbox\GRD.UEP\Emendas 2020\Lontra - Drenagem\"/>
    </mc:Choice>
  </mc:AlternateContent>
  <bookViews>
    <workbookView xWindow="0" yWindow="0" windowWidth="28800" windowHeight="12435" tabRatio="757"/>
  </bookViews>
  <sheets>
    <sheet name="ORÇAMENTO" sheetId="4" r:id="rId1"/>
    <sheet name="CPU" sheetId="3" r:id="rId2"/>
    <sheet name="BDI SERV" sheetId="5" r:id="rId3"/>
    <sheet name="BDI FORN" sheetId="7" r:id="rId4"/>
    <sheet name="CRONOGRAMA" sheetId="6" r:id="rId5"/>
  </sheets>
  <definedNames>
    <definedName name="_xlnm.Print_Area" localSheetId="3">'BDI FORN'!$A$1:$F$39</definedName>
    <definedName name="_xlnm.Print_Area" localSheetId="2">'BDI SERV'!$A$1:$F$38</definedName>
    <definedName name="_xlnm.Print_Area" localSheetId="1">CPU!$B$1:$H$434</definedName>
    <definedName name="_xlnm.Print_Area" localSheetId="4">CRONOGRAMA!$B$1:$J$19</definedName>
    <definedName name="_xlnm.Print_Area" localSheetId="0">ORÇAMENTO!$B$1:$I$39</definedName>
  </definedNames>
  <calcPr calcId="152511"/>
</workbook>
</file>

<file path=xl/calcChain.xml><?xml version="1.0" encoding="utf-8"?>
<calcChain xmlns="http://schemas.openxmlformats.org/spreadsheetml/2006/main">
  <c r="J10" i="6" l="1"/>
  <c r="J8" i="6"/>
  <c r="J6" i="6"/>
  <c r="F86" i="3"/>
  <c r="H86" i="3" s="1"/>
  <c r="F85" i="3"/>
  <c r="H85" i="3" s="1"/>
  <c r="F84" i="3"/>
  <c r="H84" i="3" s="1"/>
  <c r="F83" i="3"/>
  <c r="H83" i="3" s="1"/>
  <c r="F82" i="3"/>
  <c r="H82" i="3" s="1"/>
  <c r="F81" i="3"/>
  <c r="H81" i="3" s="1"/>
  <c r="F80" i="3"/>
  <c r="H80" i="3" s="1"/>
  <c r="F79" i="3"/>
  <c r="F78" i="3"/>
  <c r="F219" i="3"/>
  <c r="H36" i="3"/>
  <c r="H8" i="3"/>
  <c r="H7" i="3"/>
  <c r="F427" i="3" l="1"/>
  <c r="H427" i="3" s="1"/>
  <c r="H423" i="3"/>
  <c r="H424" i="3"/>
  <c r="H425" i="3"/>
  <c r="H426" i="3"/>
  <c r="H428" i="3"/>
  <c r="H429" i="3"/>
  <c r="F386" i="3"/>
  <c r="H386" i="3" s="1"/>
  <c r="F385" i="3"/>
  <c r="H385" i="3" s="1"/>
  <c r="H382" i="3"/>
  <c r="H383" i="3"/>
  <c r="H384" i="3"/>
  <c r="H387" i="3"/>
  <c r="H388" i="3"/>
  <c r="H389" i="3"/>
  <c r="H390" i="3"/>
  <c r="H391" i="3"/>
  <c r="H392" i="3"/>
  <c r="H404" i="3"/>
  <c r="H405" i="3"/>
  <c r="H406" i="3"/>
  <c r="H407" i="3"/>
  <c r="H408" i="3"/>
  <c r="H409" i="3"/>
  <c r="H410" i="3"/>
  <c r="H430" i="3"/>
  <c r="H422" i="3"/>
  <c r="H381" i="3"/>
  <c r="H357" i="3"/>
  <c r="H358" i="3"/>
  <c r="H359" i="3"/>
  <c r="H360" i="3"/>
  <c r="H361" i="3"/>
  <c r="H362" i="3"/>
  <c r="H363" i="3"/>
  <c r="H364" i="3"/>
  <c r="H365" i="3"/>
  <c r="H366" i="3"/>
  <c r="H367" i="3"/>
  <c r="H368" i="3"/>
  <c r="H369" i="3"/>
  <c r="H343" i="3"/>
  <c r="H344" i="3"/>
  <c r="H345" i="3"/>
  <c r="H331" i="3"/>
  <c r="H308" i="3"/>
  <c r="H287" i="3"/>
  <c r="H288" i="3"/>
  <c r="H289" i="3"/>
  <c r="H290" i="3"/>
  <c r="H291" i="3"/>
  <c r="H292" i="3"/>
  <c r="H293" i="3"/>
  <c r="H294" i="3"/>
  <c r="H295" i="3"/>
  <c r="H296" i="3"/>
  <c r="H411" i="3"/>
  <c r="H403" i="3"/>
  <c r="H380" i="3"/>
  <c r="H356" i="3"/>
  <c r="H342" i="3"/>
  <c r="H330" i="3"/>
  <c r="H319" i="3"/>
  <c r="H307" i="3"/>
  <c r="H269" i="3"/>
  <c r="H270" i="3"/>
  <c r="H271" i="3"/>
  <c r="H272" i="3"/>
  <c r="H273" i="3"/>
  <c r="H274" i="3"/>
  <c r="H275" i="3"/>
  <c r="H251" i="3"/>
  <c r="H252" i="3"/>
  <c r="H253" i="3"/>
  <c r="H254" i="3"/>
  <c r="H255" i="3"/>
  <c r="H256" i="3"/>
  <c r="H257" i="3"/>
  <c r="H239" i="3"/>
  <c r="H236" i="3"/>
  <c r="H237" i="3"/>
  <c r="H238" i="3"/>
  <c r="H231" i="3"/>
  <c r="H232" i="3"/>
  <c r="H233" i="3"/>
  <c r="H234" i="3"/>
  <c r="H235" i="3"/>
  <c r="H214" i="3"/>
  <c r="H215" i="3"/>
  <c r="H216" i="3"/>
  <c r="H217" i="3"/>
  <c r="H218" i="3"/>
  <c r="H219" i="3"/>
  <c r="H197" i="3"/>
  <c r="H198" i="3"/>
  <c r="H199" i="3"/>
  <c r="H200" i="3"/>
  <c r="H201" i="3"/>
  <c r="H202" i="3"/>
  <c r="H182" i="3"/>
  <c r="H183" i="3"/>
  <c r="H184" i="3"/>
  <c r="H185" i="3"/>
  <c r="H186" i="3"/>
  <c r="H169" i="3"/>
  <c r="H170" i="3"/>
  <c r="H309" i="3" l="1"/>
  <c r="H310" i="3" s="1"/>
  <c r="I302" i="3" s="1"/>
  <c r="H431" i="3"/>
  <c r="H432" i="3" s="1"/>
  <c r="I417" i="3" s="1"/>
  <c r="H412" i="3"/>
  <c r="H413" i="3" s="1"/>
  <c r="I398" i="3" s="1"/>
  <c r="H393" i="3"/>
  <c r="H394" i="3" s="1"/>
  <c r="I375" i="3" s="1"/>
  <c r="H370" i="3"/>
  <c r="H371" i="3" s="1"/>
  <c r="I351" i="3" s="1"/>
  <c r="H346" i="3"/>
  <c r="H347" i="3" s="1"/>
  <c r="I337" i="3" s="1"/>
  <c r="H332" i="3"/>
  <c r="H333" i="3" s="1"/>
  <c r="I325" i="3" s="1"/>
  <c r="H320" i="3"/>
  <c r="H321" i="3" s="1"/>
  <c r="I314" i="3" s="1"/>
  <c r="H125" i="3"/>
  <c r="H126" i="3"/>
  <c r="H127" i="3"/>
  <c r="H113" i="3"/>
  <c r="H114" i="3"/>
  <c r="H286" i="3"/>
  <c r="H268" i="3"/>
  <c r="H250" i="3"/>
  <c r="H230" i="3"/>
  <c r="H240" i="3" s="1"/>
  <c r="H241" i="3" s="1"/>
  <c r="I225" i="3" s="1"/>
  <c r="H213" i="3"/>
  <c r="H203" i="3"/>
  <c r="H204" i="3" s="1"/>
  <c r="I192" i="3" s="1"/>
  <c r="H181" i="3"/>
  <c r="H187" i="3" s="1"/>
  <c r="H188" i="3" s="1"/>
  <c r="I176" i="3" s="1"/>
  <c r="H258" i="3" l="1"/>
  <c r="H259" i="3" s="1"/>
  <c r="I245" i="3" s="1"/>
  <c r="H297" i="3"/>
  <c r="H298" i="3" s="1"/>
  <c r="I281" i="3" s="1"/>
  <c r="H220" i="3"/>
  <c r="H221" i="3" s="1"/>
  <c r="I208" i="3" s="1"/>
  <c r="H276" i="3"/>
  <c r="H277" i="3" s="1"/>
  <c r="I263" i="3" s="1"/>
  <c r="H10" i="3" l="1"/>
  <c r="H155" i="3"/>
  <c r="H156" i="3"/>
  <c r="H157" i="3"/>
  <c r="H168" i="3"/>
  <c r="C6" i="6"/>
  <c r="B6" i="6"/>
  <c r="C2" i="6"/>
  <c r="E18" i="7"/>
  <c r="E16" i="7"/>
  <c r="E15" i="7"/>
  <c r="E14" i="7"/>
  <c r="E13" i="7"/>
  <c r="E12" i="7" s="1"/>
  <c r="D12" i="7"/>
  <c r="E27" i="7" s="1"/>
  <c r="E18" i="5"/>
  <c r="E16" i="5"/>
  <c r="E15" i="5"/>
  <c r="E14" i="5"/>
  <c r="E13" i="5"/>
  <c r="E12" i="5" s="1"/>
  <c r="D12" i="5"/>
  <c r="D31" i="5" s="1"/>
  <c r="H154" i="3"/>
  <c r="H153" i="3"/>
  <c r="H142" i="3"/>
  <c r="H141" i="3"/>
  <c r="H140" i="3"/>
  <c r="H139" i="3"/>
  <c r="H128" i="3"/>
  <c r="H112" i="3"/>
  <c r="H101" i="3"/>
  <c r="H100" i="3"/>
  <c r="H99" i="3"/>
  <c r="H98" i="3"/>
  <c r="H97" i="3"/>
  <c r="H79" i="3"/>
  <c r="H78" i="3"/>
  <c r="J74" i="3"/>
  <c r="H67" i="3"/>
  <c r="H66" i="3"/>
  <c r="H65" i="3"/>
  <c r="H64" i="3"/>
  <c r="H53" i="3"/>
  <c r="H52" i="3"/>
  <c r="H51" i="3"/>
  <c r="H50" i="3"/>
  <c r="H49" i="3"/>
  <c r="H48" i="3"/>
  <c r="H47" i="3"/>
  <c r="H35" i="3"/>
  <c r="H24" i="3"/>
  <c r="H23" i="3"/>
  <c r="H22" i="3"/>
  <c r="H21" i="3"/>
  <c r="A16" i="3"/>
  <c r="H9" i="3"/>
  <c r="H6" i="3"/>
  <c r="F3" i="3"/>
  <c r="H2" i="3"/>
  <c r="H418" i="3" s="1"/>
  <c r="C2" i="3"/>
  <c r="C418" i="3" s="1"/>
  <c r="C8" i="6"/>
  <c r="B8" i="6"/>
  <c r="H3" i="3"/>
  <c r="C3" i="3"/>
  <c r="H11" i="3" l="1"/>
  <c r="H12" i="3" s="1"/>
  <c r="I1" i="3" s="1"/>
  <c r="H37" i="3"/>
  <c r="H38" i="3" s="1"/>
  <c r="I30" i="3" s="1"/>
  <c r="C399" i="3"/>
  <c r="C338" i="3"/>
  <c r="C352" i="3"/>
  <c r="C376" i="3"/>
  <c r="C326" i="3"/>
  <c r="H399" i="3"/>
  <c r="H338" i="3"/>
  <c r="H352" i="3"/>
  <c r="H376" i="3"/>
  <c r="H326" i="3"/>
  <c r="C303" i="3"/>
  <c r="C315" i="3"/>
  <c r="H303" i="3"/>
  <c r="H315" i="3"/>
  <c r="C164" i="3"/>
  <c r="C209" i="3"/>
  <c r="C264" i="3"/>
  <c r="C177" i="3"/>
  <c r="C282" i="3"/>
  <c r="C193" i="3"/>
  <c r="C226" i="3"/>
  <c r="C246" i="3"/>
  <c r="H164" i="3"/>
  <c r="H209" i="3"/>
  <c r="H264" i="3"/>
  <c r="H177" i="3"/>
  <c r="H226" i="3"/>
  <c r="H193" i="3"/>
  <c r="H246" i="3"/>
  <c r="H282" i="3"/>
  <c r="H158" i="3"/>
  <c r="H159" i="3" s="1"/>
  <c r="I148" i="3" s="1"/>
  <c r="I6" i="4"/>
  <c r="M1" i="3" s="1"/>
  <c r="H433" i="3" s="1"/>
  <c r="H434" i="3" s="1"/>
  <c r="J417" i="3" s="1"/>
  <c r="D31" i="7"/>
  <c r="E27" i="5"/>
  <c r="H171" i="3"/>
  <c r="H172" i="3" s="1"/>
  <c r="I163" i="3" s="1"/>
  <c r="C10" i="6"/>
  <c r="H129" i="3"/>
  <c r="H130" i="3" s="1"/>
  <c r="I120" i="3" s="1"/>
  <c r="B10" i="6"/>
  <c r="H115" i="3"/>
  <c r="H116" i="3" s="1"/>
  <c r="I107" i="3" s="1"/>
  <c r="H25" i="3"/>
  <c r="H26" i="3" s="1"/>
  <c r="I16" i="3" s="1"/>
  <c r="H87" i="3"/>
  <c r="H88" i="3" s="1"/>
  <c r="I73" i="3" s="1"/>
  <c r="H102" i="3"/>
  <c r="H103" i="3" s="1"/>
  <c r="I92" i="3" s="1"/>
  <c r="H54" i="3"/>
  <c r="H55" i="3" s="1"/>
  <c r="I42" i="3" s="1"/>
  <c r="H68" i="3"/>
  <c r="H69" i="3" s="1"/>
  <c r="I59" i="3" s="1"/>
  <c r="H143" i="3"/>
  <c r="H144" i="3" s="1"/>
  <c r="I134" i="3" s="1"/>
  <c r="C18" i="3"/>
  <c r="A30" i="3"/>
  <c r="H74" i="3"/>
  <c r="H93" i="3"/>
  <c r="H121" i="3"/>
  <c r="H18" i="3"/>
  <c r="H31" i="3"/>
  <c r="H43" i="3"/>
  <c r="H108" i="3"/>
  <c r="H149" i="3"/>
  <c r="H17" i="3"/>
  <c r="H60" i="3"/>
  <c r="H135" i="3"/>
  <c r="C60" i="3"/>
  <c r="C74" i="3"/>
  <c r="C31" i="3"/>
  <c r="C121" i="3"/>
  <c r="C149" i="3"/>
  <c r="C17" i="3"/>
  <c r="C43" i="3"/>
  <c r="C93" i="3"/>
  <c r="C108" i="3"/>
  <c r="C135" i="3"/>
  <c r="H334" i="3" l="1"/>
  <c r="H335" i="3" s="1"/>
  <c r="J325" i="3" s="1"/>
  <c r="H395" i="3"/>
  <c r="H396" i="3" s="1"/>
  <c r="J375" i="3" s="1"/>
  <c r="H372" i="3"/>
  <c r="H373" i="3" s="1"/>
  <c r="J351" i="3" s="1"/>
  <c r="H414" i="3"/>
  <c r="H415" i="3" s="1"/>
  <c r="J398" i="3" s="1"/>
  <c r="H348" i="3"/>
  <c r="H349" i="3" s="1"/>
  <c r="J337" i="3" s="1"/>
  <c r="H311" i="3"/>
  <c r="H312" i="3" s="1"/>
  <c r="J302" i="3" s="1"/>
  <c r="H322" i="3"/>
  <c r="H323" i="3" s="1"/>
  <c r="J314" i="3" s="1"/>
  <c r="H173" i="3"/>
  <c r="H174" i="3" s="1"/>
  <c r="J163" i="3" s="1"/>
  <c r="H299" i="3"/>
  <c r="H300" i="3" s="1"/>
  <c r="J281" i="3" s="1"/>
  <c r="H242" i="3"/>
  <c r="H243" i="3" s="1"/>
  <c r="J225" i="3" s="1"/>
  <c r="H205" i="3"/>
  <c r="H206" i="3" s="1"/>
  <c r="J192" i="3" s="1"/>
  <c r="H260" i="3"/>
  <c r="H261" i="3" s="1"/>
  <c r="J245" i="3" s="1"/>
  <c r="H189" i="3"/>
  <c r="H190" i="3" s="1"/>
  <c r="J176" i="3" s="1"/>
  <c r="H222" i="3"/>
  <c r="H223" i="3" s="1"/>
  <c r="J208" i="3" s="1"/>
  <c r="H278" i="3"/>
  <c r="H279" i="3" s="1"/>
  <c r="J263" i="3" s="1"/>
  <c r="H56" i="3"/>
  <c r="H57" i="3" s="1"/>
  <c r="J42" i="3" s="1"/>
  <c r="H13" i="3"/>
  <c r="H14" i="3" s="1"/>
  <c r="J1" i="3" s="1"/>
  <c r="H160" i="3"/>
  <c r="H161" i="3" s="1"/>
  <c r="J148" i="3" s="1"/>
  <c r="H117" i="3"/>
  <c r="H118" i="3" s="1"/>
  <c r="J107" i="3" s="1"/>
  <c r="H89" i="3"/>
  <c r="H90" i="3" s="1"/>
  <c r="J73" i="3" s="1"/>
  <c r="H70" i="3"/>
  <c r="H71" i="3" s="1"/>
  <c r="J59" i="3" s="1"/>
  <c r="H145" i="3"/>
  <c r="H146" i="3" s="1"/>
  <c r="J134" i="3" s="1"/>
  <c r="H104" i="3"/>
  <c r="H105" i="3" s="1"/>
  <c r="J92" i="3" s="1"/>
  <c r="H131" i="3"/>
  <c r="H132" i="3" s="1"/>
  <c r="J120" i="3" s="1"/>
  <c r="H39" i="3"/>
  <c r="H40" i="3" s="1"/>
  <c r="J30" i="3" s="1"/>
  <c r="H27" i="3"/>
  <c r="H28" i="3" s="1"/>
  <c r="J16" i="3" s="1"/>
  <c r="F32" i="3"/>
  <c r="H32" i="3"/>
  <c r="A42" i="3"/>
  <c r="C32" i="3"/>
  <c r="F44" i="3" l="1"/>
  <c r="A59" i="3"/>
  <c r="H44" i="3"/>
  <c r="C44" i="3"/>
  <c r="A73" i="3" l="1"/>
  <c r="C61" i="3"/>
  <c r="F61" i="3"/>
  <c r="H61" i="3"/>
  <c r="A92" i="3" l="1"/>
  <c r="C75" i="3"/>
  <c r="F75" i="3"/>
  <c r="H75" i="3"/>
  <c r="C94" i="3" l="1"/>
  <c r="F94" i="3"/>
  <c r="H94" i="3"/>
  <c r="A107" i="3"/>
  <c r="A120" i="3" l="1"/>
  <c r="A134" i="3" s="1"/>
  <c r="A148" i="3" s="1"/>
  <c r="A163" i="3" s="1"/>
  <c r="A176" i="3" s="1"/>
  <c r="F109" i="3"/>
  <c r="H109" i="3"/>
  <c r="C109" i="3"/>
  <c r="A192" i="3" l="1"/>
  <c r="H178" i="3"/>
  <c r="C178" i="3"/>
  <c r="F178" i="3"/>
  <c r="F165" i="3"/>
  <c r="C165" i="3"/>
  <c r="H165" i="3"/>
  <c r="C136" i="3"/>
  <c r="H136" i="3"/>
  <c r="F136" i="3"/>
  <c r="C122" i="3"/>
  <c r="F122" i="3"/>
  <c r="H122" i="3"/>
  <c r="A208" i="3" l="1"/>
  <c r="H194" i="3"/>
  <c r="C194" i="3"/>
  <c r="F194" i="3"/>
  <c r="F150" i="3"/>
  <c r="H150" i="3"/>
  <c r="C150" i="3"/>
  <c r="A225" i="3" l="1"/>
  <c r="F210" i="3"/>
  <c r="H210" i="3"/>
  <c r="C210" i="3"/>
  <c r="A245" i="3" l="1"/>
  <c r="H227" i="3"/>
  <c r="F227" i="3"/>
  <c r="C227" i="3"/>
  <c r="A263" i="3" l="1"/>
  <c r="H247" i="3"/>
  <c r="C247" i="3"/>
  <c r="F247" i="3"/>
  <c r="A281" i="3" l="1"/>
  <c r="F265" i="3"/>
  <c r="H265" i="3"/>
  <c r="C265" i="3"/>
  <c r="A302" i="3" l="1"/>
  <c r="G16" i="4" s="1"/>
  <c r="H27" i="4"/>
  <c r="I27" i="4" s="1"/>
  <c r="G25" i="4"/>
  <c r="G28" i="4"/>
  <c r="F283" i="3"/>
  <c r="G22" i="4"/>
  <c r="C283" i="3"/>
  <c r="G21" i="4"/>
  <c r="H283" i="3"/>
  <c r="H17" i="4"/>
  <c r="I17" i="4" s="1"/>
  <c r="G14" i="4"/>
  <c r="H19" i="4"/>
  <c r="I19" i="4" s="1"/>
  <c r="H18" i="4"/>
  <c r="I18" i="4" s="1"/>
  <c r="H16" i="4"/>
  <c r="I16" i="4" s="1"/>
  <c r="G13" i="4"/>
  <c r="G27" i="4" l="1"/>
  <c r="G18" i="4"/>
  <c r="G26" i="4"/>
  <c r="H25" i="4"/>
  <c r="I25" i="4" s="1"/>
  <c r="G12" i="4"/>
  <c r="G20" i="4"/>
  <c r="H11" i="4"/>
  <c r="I11" i="4" s="1"/>
  <c r="H21" i="4"/>
  <c r="I21" i="4" s="1"/>
  <c r="H24" i="4"/>
  <c r="I24" i="4" s="1"/>
  <c r="H22" i="4"/>
  <c r="I22" i="4" s="1"/>
  <c r="H14" i="4"/>
  <c r="I14" i="4" s="1"/>
  <c r="G24" i="4"/>
  <c r="H26" i="4"/>
  <c r="I26" i="4" s="1"/>
  <c r="H13" i="4"/>
  <c r="I13" i="4" s="1"/>
  <c r="G19" i="4"/>
  <c r="H12" i="4"/>
  <c r="I12" i="4" s="1"/>
  <c r="H20" i="4"/>
  <c r="I20" i="4" s="1"/>
  <c r="G23" i="4"/>
  <c r="H10" i="4"/>
  <c r="I10" i="4" s="1"/>
  <c r="H23" i="4"/>
  <c r="I23" i="4" s="1"/>
  <c r="G11" i="4"/>
  <c r="G10" i="4"/>
  <c r="G17" i="4"/>
  <c r="H28" i="4"/>
  <c r="I28" i="4" s="1"/>
  <c r="H304" i="3"/>
  <c r="F304" i="3"/>
  <c r="C304" i="3"/>
  <c r="A314" i="3"/>
  <c r="A325" i="3" s="1"/>
  <c r="I9" i="4" l="1"/>
  <c r="E7" i="6" s="1"/>
  <c r="H327" i="3"/>
  <c r="A337" i="3"/>
  <c r="C327" i="3"/>
  <c r="F327" i="3"/>
  <c r="F316" i="3"/>
  <c r="H316" i="3"/>
  <c r="C316" i="3"/>
  <c r="G7" i="6" l="1"/>
  <c r="H7" i="6"/>
  <c r="I7" i="6"/>
  <c r="F339" i="3"/>
  <c r="C339" i="3"/>
  <c r="A351" i="3"/>
  <c r="H339" i="3"/>
  <c r="F7" i="6"/>
  <c r="J7" i="6" l="1"/>
  <c r="A375" i="3"/>
  <c r="F353" i="3"/>
  <c r="H353" i="3"/>
  <c r="C353" i="3"/>
  <c r="H377" i="3" l="1"/>
  <c r="A398" i="3"/>
  <c r="F377" i="3"/>
  <c r="C377" i="3"/>
  <c r="G29" i="4"/>
  <c r="H29" i="4"/>
  <c r="I29" i="4" s="1"/>
  <c r="H30" i="4" l="1"/>
  <c r="I30" i="4" s="1"/>
  <c r="G30" i="4"/>
  <c r="A417" i="3"/>
  <c r="G32" i="4" s="1"/>
  <c r="H400" i="3"/>
  <c r="C400" i="3"/>
  <c r="F400" i="3"/>
  <c r="G35" i="4" l="1"/>
  <c r="H31" i="4"/>
  <c r="I31" i="4" s="1"/>
  <c r="H32" i="4"/>
  <c r="I32" i="4" s="1"/>
  <c r="H36" i="4"/>
  <c r="I36" i="4" s="1"/>
  <c r="G36" i="4"/>
  <c r="H33" i="4"/>
  <c r="I33" i="4" s="1"/>
  <c r="G33" i="4"/>
  <c r="H35" i="4"/>
  <c r="I35" i="4" s="1"/>
  <c r="G31" i="4"/>
  <c r="H419" i="3"/>
  <c r="F419" i="3"/>
  <c r="C419" i="3"/>
  <c r="G37" i="4"/>
  <c r="H38" i="4"/>
  <c r="I38" i="4" s="1"/>
  <c r="G38" i="4"/>
  <c r="H37" i="4"/>
  <c r="I37" i="4" s="1"/>
  <c r="I15" i="4" l="1"/>
  <c r="E9" i="6" s="1"/>
  <c r="I34" i="4"/>
  <c r="E11" i="6" s="1"/>
  <c r="H11" i="6" l="1"/>
  <c r="I11" i="6"/>
  <c r="G9" i="6"/>
  <c r="E13" i="6"/>
  <c r="H9" i="6"/>
  <c r="H13" i="6" s="1"/>
  <c r="H12" i="6" s="1"/>
  <c r="I9" i="6"/>
  <c r="I13" i="6" s="1"/>
  <c r="I12" i="6" s="1"/>
  <c r="F9" i="6"/>
  <c r="I39" i="4"/>
  <c r="J34" i="4" s="1"/>
  <c r="F11" i="6"/>
  <c r="G11" i="6"/>
  <c r="G13" i="6" s="1"/>
  <c r="G12" i="6" s="1"/>
  <c r="J9" i="6" l="1"/>
  <c r="J11" i="6"/>
  <c r="F13" i="6"/>
  <c r="J8" i="4"/>
  <c r="G2" i="6"/>
  <c r="J9" i="4"/>
  <c r="J11" i="4"/>
  <c r="J15" i="4"/>
  <c r="E10" i="6"/>
  <c r="E8" i="6"/>
  <c r="E6" i="6"/>
  <c r="F12" i="6" l="1"/>
  <c r="J12" i="6" s="1"/>
  <c r="J13" i="6"/>
  <c r="E12" i="6"/>
</calcChain>
</file>

<file path=xl/comments1.xml><?xml version="1.0" encoding="utf-8"?>
<comments xmlns="http://schemas.openxmlformats.org/spreadsheetml/2006/main">
  <authors>
    <author>Profissional</author>
  </authors>
  <commentList>
    <comment ref="E5" authorId="0" shapeId="0">
      <text>
        <r>
          <rPr>
            <b/>
            <sz val="9"/>
            <rFont val="Segoe UI"/>
            <family val="2"/>
          </rPr>
          <t>Profissional: Lançar o Valor total de cada etapa na celula correspondente ao "FINANCEIRO"</t>
        </r>
        <r>
          <rPr>
            <sz val="9"/>
            <rFont val="Segoe UI"/>
            <family val="2"/>
          </rPr>
          <t xml:space="preserve">
</t>
        </r>
      </text>
    </comment>
    <comment ref="F5" authorId="0" shapeId="0">
      <text>
        <r>
          <rPr>
            <b/>
            <sz val="9"/>
            <rFont val="Segoe UI"/>
            <family val="2"/>
          </rPr>
          <t>Profissional: Lançar a % de medição do mês em "FISICO" de cada etapa</t>
        </r>
        <r>
          <rPr>
            <sz val="9"/>
            <rFont val="Segoe UI"/>
            <family val="2"/>
          </rPr>
          <t xml:space="preserve">
</t>
        </r>
      </text>
    </comment>
    <comment ref="G5" authorId="0" shapeId="0">
      <text>
        <r>
          <rPr>
            <b/>
            <sz val="9"/>
            <rFont val="Segoe UI"/>
            <family val="2"/>
          </rPr>
          <t>Profissional: Lançar a % de medição do mês em "FISICO" de cada etapa</t>
        </r>
        <r>
          <rPr>
            <sz val="9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<sst xmlns="http://schemas.openxmlformats.org/spreadsheetml/2006/main" count="1646" uniqueCount="544">
  <si>
    <t>&lt;---- NUMERAR SERVIÇOS PARA CPU</t>
  </si>
  <si>
    <t>Ministério da Integração Nacional</t>
  </si>
  <si>
    <t>Companhia de Desenvolvimento dos Vales do São Francisco e do Parnaíba</t>
  </si>
  <si>
    <t>1ª Superintendência Regional</t>
  </si>
  <si>
    <t xml:space="preserve">OBRA: </t>
  </si>
  <si>
    <t>DATA:</t>
  </si>
  <si>
    <t>BDI Serviços:</t>
  </si>
  <si>
    <r>
      <rPr>
        <b/>
        <sz val="10"/>
        <rFont val="Arial"/>
        <family val="2"/>
      </rPr>
      <t xml:space="preserve">PRAZO DE EXECUÇÃO:     </t>
    </r>
    <r>
      <rPr>
        <sz val="10"/>
        <rFont val="Arial"/>
        <family val="2"/>
      </rPr>
      <t>12</t>
    </r>
    <r>
      <rPr>
        <sz val="10"/>
        <rFont val="Arial"/>
        <family val="2"/>
      </rPr>
      <t>0 DIAS</t>
    </r>
  </si>
  <si>
    <t>ITEM</t>
  </si>
  <si>
    <t>DISCRIMINAÇÃO</t>
  </si>
  <si>
    <t>REFER.</t>
  </si>
  <si>
    <t>UNID.</t>
  </si>
  <si>
    <t>QUANT.</t>
  </si>
  <si>
    <t>P. UNITÁRIO</t>
  </si>
  <si>
    <t>P.UNIT.C/ BDI</t>
  </si>
  <si>
    <t>P. TOTAL</t>
  </si>
  <si>
    <t>A</t>
  </si>
  <si>
    <t>CPU</t>
  </si>
  <si>
    <t>74209/001</t>
  </si>
  <si>
    <t>B</t>
  </si>
  <si>
    <t>3.3</t>
  </si>
  <si>
    <t>E</t>
  </si>
  <si>
    <t>M3XKM</t>
  </si>
  <si>
    <t xml:space="preserve">TOTAL GERAL DA OBRA COM BDI </t>
  </si>
  <si>
    <t>TOTAL</t>
  </si>
  <si>
    <t>1.1</t>
  </si>
  <si>
    <t>MOBILIZAÇÃO E DESMOBILIZAÇÃO</t>
  </si>
  <si>
    <t>GL</t>
  </si>
  <si>
    <t>1.2</t>
  </si>
  <si>
    <t>ADMINISTRAÇÃO LOCAL</t>
  </si>
  <si>
    <t>1.3</t>
  </si>
  <si>
    <t>CANTEIRO DE OBRAS</t>
  </si>
  <si>
    <t>1.4</t>
  </si>
  <si>
    <t>PLACA DE OBRA EM CHAPA DE AÇO GALVANIZADO</t>
  </si>
  <si>
    <t>M2</t>
  </si>
  <si>
    <t>1.5</t>
  </si>
  <si>
    <t>M3</t>
  </si>
  <si>
    <t>2.1</t>
  </si>
  <si>
    <t>2.2</t>
  </si>
  <si>
    <t>3.2</t>
  </si>
  <si>
    <t>M</t>
  </si>
  <si>
    <t xml:space="preserve"> </t>
  </si>
  <si>
    <t>OBRAS COMPLEMENTARES</t>
  </si>
  <si>
    <t>CODEVASF</t>
  </si>
  <si>
    <t xml:space="preserve"> COMPOSIÇÃO DE PREÇO UNITÁRIO</t>
  </si>
  <si>
    <t>BDI CALCULADO:</t>
  </si>
  <si>
    <t xml:space="preserve">OBRA:  </t>
  </si>
  <si>
    <t xml:space="preserve">DATA: </t>
  </si>
  <si>
    <t xml:space="preserve">SERVIÇO:  </t>
  </si>
  <si>
    <t>Referência:</t>
  </si>
  <si>
    <t xml:space="preserve">UNIDADE: </t>
  </si>
  <si>
    <t>TIPO ITEM</t>
  </si>
  <si>
    <t>CODIGO ITEM</t>
  </si>
  <si>
    <t>DESCRIÇÃO ITEM</t>
  </si>
  <si>
    <t>UNIDADE ITEM</t>
  </si>
  <si>
    <t>COEFICIENTE</t>
  </si>
  <si>
    <t>PRECO UNITARIO</t>
  </si>
  <si>
    <t>CUSTO TOTAL</t>
  </si>
  <si>
    <t>COMPOSICAO</t>
  </si>
  <si>
    <t>CAMINHÃO BASCULANTE 14 M3, COM CAVALO MECÂNICO DE CAPACIDADE MÁXIMA DE TRAÇÃO COMBINADO DE 36000 KG, POTÊNCIA 286 CV, INCLUSIVE SEMIREBOQUE COM CAÇAMBA METÁLICA</t>
  </si>
  <si>
    <t>CHP DIURNO.</t>
  </si>
  <si>
    <t>CHI DIURNO.</t>
  </si>
  <si>
    <t>PRODUÇÃO DA EQUIPE</t>
  </si>
  <si>
    <t xml:space="preserve">CUSTO </t>
  </si>
  <si>
    <t>BDI                %</t>
  </si>
  <si>
    <t>TOTAL DO SERVIÇO - R$</t>
  </si>
  <si>
    <t>SINAPI</t>
  </si>
  <si>
    <t>INSUMO</t>
  </si>
  <si>
    <t>ENERGIA ELÉTRICA</t>
  </si>
  <si>
    <t>kwh</t>
  </si>
  <si>
    <t xml:space="preserve">ÁGUA/ESGOTO </t>
  </si>
  <si>
    <t>m³</t>
  </si>
  <si>
    <t>UNID</t>
  </si>
  <si>
    <t>Engenheiro Civil</t>
  </si>
  <si>
    <t>H</t>
  </si>
  <si>
    <t>Encarregado Geral</t>
  </si>
  <si>
    <t>MÊS</t>
  </si>
  <si>
    <t>4417</t>
  </si>
  <si>
    <t>1,0000000</t>
  </si>
  <si>
    <t>4491</t>
  </si>
  <si>
    <t>4,0000000</t>
  </si>
  <si>
    <t>4813</t>
  </si>
  <si>
    <t>5075</t>
  </si>
  <si>
    <t>KG</t>
  </si>
  <si>
    <t>0,1100000</t>
  </si>
  <si>
    <t>88262</t>
  </si>
  <si>
    <t>CARPINTEIRO DE FORMAS COM ENCARGOS COMPLEMENTARES</t>
  </si>
  <si>
    <t>88316</t>
  </si>
  <si>
    <t>SERVENTE COM ENCARGOS COMPLEMENTARES</t>
  </si>
  <si>
    <t>2,0000000</t>
  </si>
  <si>
    <t>94962</t>
  </si>
  <si>
    <t>CONCRETO MAGRO PARA LASTRO, TRAÇO 1:4,5:4,5 (CIMENTO/ AREIA MÉDIA/ BRITA 1)  - PREPARO MECÂNICO COM BETONEIRA 400 L. AF_07/2016</t>
  </si>
  <si>
    <t>0,0100000</t>
  </si>
  <si>
    <t>CHP</t>
  </si>
  <si>
    <t>CHI</t>
  </si>
  <si>
    <t>0,0020000</t>
  </si>
  <si>
    <t>0,1320000</t>
  </si>
  <si>
    <t>COMPOSIÇÃO</t>
  </si>
  <si>
    <t>88309</t>
  </si>
  <si>
    <t>PEDREIRO COM ENCARGOS COMPLEMENTARES</t>
  </si>
  <si>
    <t>DETALHAMENTO DO BDI - SERVIÇOS</t>
  </si>
  <si>
    <t>Item</t>
  </si>
  <si>
    <t>Descrição dos Serviços</t>
  </si>
  <si>
    <t>%</t>
  </si>
  <si>
    <t>PV</t>
  </si>
  <si>
    <t>CD</t>
  </si>
  <si>
    <t>ADMINISTRAÇÃO CENTRAL</t>
  </si>
  <si>
    <t>ESCRITÓRIO CENTRAL</t>
  </si>
  <si>
    <t>VIAGENS</t>
  </si>
  <si>
    <t>OUTROS</t>
  </si>
  <si>
    <t>IMPOSTOS E TAXAS</t>
  </si>
  <si>
    <t>ISS (*)</t>
  </si>
  <si>
    <t>PIS</t>
  </si>
  <si>
    <t>2.3</t>
  </si>
  <si>
    <t>Cofins</t>
  </si>
  <si>
    <t>2.4</t>
  </si>
  <si>
    <t>CONTRIBUIÇÃO PREVIDENCIÁRIA SOBRE A RENDA BRUTA</t>
  </si>
  <si>
    <t>TAXA DE RISCO</t>
  </si>
  <si>
    <t>3.1</t>
  </si>
  <si>
    <t>SEGURO</t>
  </si>
  <si>
    <t>RISCO</t>
  </si>
  <si>
    <t>GARANTIA</t>
  </si>
  <si>
    <t>DESPESAS FINANCEIRAS</t>
  </si>
  <si>
    <t>LUCRO</t>
  </si>
  <si>
    <t>BDI - CALCULADO</t>
  </si>
  <si>
    <t>BDI = ((1+((AC+S+R+G)/100))x(1+DF/100)x(1+L/100)/(1-I/100)-1)*100</t>
  </si>
  <si>
    <t>BDI (CALCULADO):</t>
  </si>
  <si>
    <t>BDI EM CONFORMIDADE COM OS ACÓRDÃOS Nº 2369/2011 e ACÓRDÃO Nº 2.622/2013 - TCU - PLENÁRIO</t>
  </si>
  <si>
    <t>DETALHAMENTO DO BDI - FORNECIMENTOS</t>
  </si>
  <si>
    <t>CRONOGRAMA FÍSICO-FINANCEIRO</t>
  </si>
  <si>
    <t>VALOR:</t>
  </si>
  <si>
    <t xml:space="preserve">PRAZO: </t>
  </si>
  <si>
    <t>ETAPAS/DESCRIÇAO</t>
  </si>
  <si>
    <t>FISICO/  FINANCEIRO</t>
  </si>
  <si>
    <t>TOTAL    ETAPAS</t>
  </si>
  <si>
    <t>MÊS 1</t>
  </si>
  <si>
    <t>MÊS 2</t>
  </si>
  <si>
    <t xml:space="preserve">FISICO </t>
  </si>
  <si>
    <t>FINANCEIRO</t>
  </si>
  <si>
    <t>OBSERVAÇÕES:</t>
  </si>
  <si>
    <t>SINALIZAÇÃO COM FITA FIXADA EM CONE PLÁSTICO, INCLUINDO CONE</t>
  </si>
  <si>
    <t>LOCAÇÃO DE REDE DE ÁGUA OU ESGOTO</t>
  </si>
  <si>
    <t>DEMOLIÇÃO PARCIAL DE PAVIMENTO ASFÁLTICO, DE FORMA MECANIZADA, SEM REAPROVEITAMENTO</t>
  </si>
  <si>
    <t>ESCAVAÇÃO MECANIZADA DE VALA COM PROFUNDIDADE ATÉ 1,5 M (MÉDIA ENTRE MONTANTE E JUSANTE) COM RETROESCAVADEIRA, LARGURA MAIOR QUE 0,8M, EM SOLO DE 1A CATEGORIA</t>
  </si>
  <si>
    <t>ESCAVAÇÃO MECANIZADA DE VALA COM PROFUNDIDADE MAIOR QUE 1,5M ATÉ 3,0M (MÉDIA ENTRE MONTANTE E JUSANTE) COM RETROESCAVADEIRA, LARGURA MAIOR QUE 0,8M, EM SOLO DE 1A CATEGORIA</t>
  </si>
  <si>
    <t>2.5</t>
  </si>
  <si>
    <t>REGULARIZAÇÃO E APILOAMENTO DE FUNDO DE VALA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</si>
  <si>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</si>
  <si>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</si>
  <si>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</si>
  <si>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</si>
  <si>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</si>
  <si>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</si>
  <si>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</si>
  <si>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</si>
  <si>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</si>
  <si>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</si>
  <si>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</si>
  <si>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ESCORAMENTO DE VALA, TIPO PONTALETEAMENTO</t>
  </si>
  <si>
    <t>TUBO DE CONCRETO PARA REDES COLETORAS DE ÁGUAS PLUVIAIS, DIÂMETRO DE 400 MM, JUNTA RÍGIDA - FORNECIMENTO E ASSENTAMENTO</t>
  </si>
  <si>
    <t>LASTRO DE CONCRETO MAGRO PARA BERÇO</t>
  </si>
  <si>
    <t xml:space="preserve">REATERRO MECANIZADO DE VALA, LARGURA MAIOR QUE 0,8 M, PROFUNDIDADE MAIOR QUE 1,5 M, COM SOLO DE 1ª CATEGORIA </t>
  </si>
  <si>
    <t>EXECUÇÃO E COMPACTAÇÃO DE BASE PARA PAVIMENTAÇÃO DE BRITA GRADUADA SIMPLES - EXCLUSIVE CARGA E TRANSPORTE</t>
  </si>
  <si>
    <t>EXECUÇÃO DE IMPRIMAÇÃO COM ASFALTO DILUÍDO CM-30</t>
  </si>
  <si>
    <t>EXECUÇÃO DE PINTURA DE LIGAÇÃO COM EMULSÃO ASFÁLTICA RR-2C</t>
  </si>
  <si>
    <t>EXECUÇÃO DE PAVIMENTO COM APLICAÇÃO DE CONCRETO ASFÁLTICO, CAMADA DE ROLAMENTO - EXCLUSIVE CARGA E TRANSPORTE</t>
  </si>
  <si>
    <t>TRANSPORTE DE MATERIAL ASFALTICO, COM CAMINHÃO EM RODOVIA PAVIMENTADA PARA DISTÂNCIAS DE TRANSPORTE SUPERIORES A 100 KM</t>
  </si>
  <si>
    <t>T X KM</t>
  </si>
  <si>
    <t>2.17</t>
  </si>
  <si>
    <t>2.18</t>
  </si>
  <si>
    <t>TRANSPORTE COM CAMINHÃO BASCULANTE 10 M3 DE MASSA ASFALTICA PARA PAVIMENTAÇÃO URBANA</t>
  </si>
  <si>
    <t>TRANSPORTE COM CAMINHÃO BASCULANTE 10 M3, MATERIAL EM GERAL</t>
  </si>
  <si>
    <t>CARGA, MANOBRA E DESCARGA DE MATERIAIS EM GERAL EM CAMINHÃO BASCULANTE</t>
  </si>
  <si>
    <t>BOCA DE LOBO EM ALVENARIA TIJOLO MACICO, REVESTIDA C/ ARGAMASSA DE CIMENTO E AREIA 1:3, SOBRE LASTRO DE CONCRETO 10CM E TAMPA DE CONCRETO ARMADO</t>
  </si>
  <si>
    <t>3.</t>
  </si>
  <si>
    <t>POÇO DE VISITA CIRCULAR PARA ESGOTO, EM CONCRETO PRÉ-MOLDADO, DIÂMETRO INTERNO = 1,20 M, PROFUNDIDADE ATÉ 1,50 M, INCLUINDO TAMPÃO DE FERRO FUNDIDO, DIÂMETRO DE 60 CM</t>
  </si>
  <si>
    <t>3.4</t>
  </si>
  <si>
    <t>ACRÉSCIMO PARA POÇO DE VISITA CIRCULAR PARA DRENAGEM, EM CONCRETO PRÉ- MOLDADO, DIÂMETRO INTERNO = 1,2 M</t>
  </si>
  <si>
    <t>ALA DE LANÇAMENTO COM DISSIPADOR DE ENERGIA, CONFORME PROJETO</t>
  </si>
  <si>
    <t>83690*</t>
  </si>
  <si>
    <t>98420*</t>
  </si>
  <si>
    <t xml:space="preserve"> DRENAGEM PLUVIAL NO BECO DA LAGOA - LONTRA / MG</t>
  </si>
  <si>
    <t>34498</t>
  </si>
  <si>
    <t>CONE DE SINALIZACAO EM PVC FLEXIVEL, H = 70 / 76 CM (NBR 15071)</t>
  </si>
  <si>
    <t>UN</t>
  </si>
  <si>
    <t>0,1750000</t>
  </si>
  <si>
    <t>114,50</t>
  </si>
  <si>
    <t>42015</t>
  </si>
  <si>
    <t>1,1000000</t>
  </si>
  <si>
    <t>0,07</t>
  </si>
  <si>
    <t>88239</t>
  </si>
  <si>
    <t>AJUDANTE DE CARPINTEIRO COM ENCARGOS COMPLEMENTARES</t>
  </si>
  <si>
    <t>17,03</t>
  </si>
  <si>
    <t>0,1680000</t>
  </si>
  <si>
    <t>20,66</t>
  </si>
  <si>
    <t>5631</t>
  </si>
  <si>
    <t>ESCAVADEIRA HIDRÁULICA SOBRE ESTEIRAS, CAÇAMBA 0,80 M3, PESO OPERACIONAL 17 T, POTENCIA BRUTA 111 HP - CHP DIURNO. AF_06/2014</t>
  </si>
  <si>
    <t>0,0326000</t>
  </si>
  <si>
    <t>120,53</t>
  </si>
  <si>
    <t>5632</t>
  </si>
  <si>
    <t>ESCAVADEIRA HIDRÁULICA SOBRE ESTEIRAS, CAÇAMBA 0,80 M3, PESO OPERACIONAL 17 T, POTENCIA BRUTA 111 HP - CHI DIURNO. AF_06/2014</t>
  </si>
  <si>
    <t>0,0896000</t>
  </si>
  <si>
    <t>53,08</t>
  </si>
  <si>
    <t>88297</t>
  </si>
  <si>
    <t>OPERADOR DE MÁQUINAS E EQUIPAMENTOS COM ENCARGOS COMPLEMENTARES</t>
  </si>
  <si>
    <t>0,1360000</t>
  </si>
  <si>
    <t>21,93</t>
  </si>
  <si>
    <t>91283</t>
  </si>
  <si>
    <t>CORTADORA DE PISO COM MOTOR 4 TEMPOS A GASOLINA, POTÊNCIA DE 13 HP, COM DISCO DE CORTE DIAMANTADO SEGMENTADO PARA CONCRETO, DIÂMETRO DE 350 MM, FURO DE 1" (14 X 1") - CHP DIURNO. AF_08/2015</t>
  </si>
  <si>
    <t>0,0524000</t>
  </si>
  <si>
    <t>16,45</t>
  </si>
  <si>
    <t>91285</t>
  </si>
  <si>
    <t>CORTADORA DE PISO COM MOTOR 4 TEMPOS A GASOLINA, POTÊNCIA DE 13 HP, COM DISCO DE CORTE DIAMANTADO SEGMENTADO PARA CONCRETO, DIÂMETRO DE 350 MM, FURO DE 1" (14 X 1") - CHI DIURNO. AF_08/2015</t>
  </si>
  <si>
    <t>0,0836000</t>
  </si>
  <si>
    <t>0,74</t>
  </si>
  <si>
    <t>5678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</si>
  <si>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</si>
  <si>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0,0302000</t>
  </si>
  <si>
    <t>90,23</t>
  </si>
  <si>
    <t>5679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</si>
  <si>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</si>
  <si>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0,0365000</t>
  </si>
  <si>
    <t>41,67</t>
  </si>
  <si>
    <t>0,0666000</t>
  </si>
  <si>
    <t>14,76</t>
  </si>
  <si>
    <t>0,0298000</t>
  </si>
  <si>
    <t>0,0360000</t>
  </si>
  <si>
    <t>0,0658000</t>
  </si>
  <si>
    <t>0,0520000</t>
  </si>
  <si>
    <t>20,81</t>
  </si>
  <si>
    <t>0,0780000</t>
  </si>
  <si>
    <t>91533</t>
  </si>
  <si>
    <t>COMPACTADOR DE SOLOS DE PERCUSSÃO (SOQUETE) COM MOTOR A GASOLINA 4 TEMPOS, POTÊNCIA 4 CV - CHP DIURNO. AF_08/2015</t>
  </si>
  <si>
    <t>27,85</t>
  </si>
  <si>
    <t>91534</t>
  </si>
  <si>
    <t>COMPACTADOR DE SOLOS DE PERCUSSÃO (SOQUETE) COM MOTOR A GASOLINA 4 TEMPOS, POTÊNCIA 4 CV - CHI DIURNO. AF_08/2015</t>
  </si>
  <si>
    <t>22,60</t>
  </si>
  <si>
    <t>5061</t>
  </si>
  <si>
    <t>PREGO DE ACO POLIDO COM CABECA 18 X 27 (2 1/2 X 10)</t>
  </si>
  <si>
    <t>10,80</t>
  </si>
  <si>
    <t>6189</t>
  </si>
  <si>
    <t>TABUA DE MADEIRA NAO APARELHADA *2,5 X 30* CM, CEDRINHO OU EQUIVALENTE DA REGIAO</t>
  </si>
  <si>
    <t>0,1900000</t>
  </si>
  <si>
    <t>17,12</t>
  </si>
  <si>
    <t>21138</t>
  </si>
  <si>
    <t>MADEIRA ROLICA TRATADA, EUCALIPTO OU EQUIVALENTE DA REGIAO, H = 2,2 M, D = 8 A 11 CM (PARA CERCA)</t>
  </si>
  <si>
    <t>0,0540000</t>
  </si>
  <si>
    <t>4,55</t>
  </si>
  <si>
    <t>0,3740000</t>
  </si>
  <si>
    <t>0,1600000</t>
  </si>
  <si>
    <t>5,4370000</t>
  </si>
  <si>
    <t>1,4830000</t>
  </si>
  <si>
    <t>94968</t>
  </si>
  <si>
    <t>CONCRETO MAGRO PARA LASTRO, TRAÇO 1:4,5:4,5 (CIMENTO/ AREIA MÉDIA/ BRITA 1)  - PREPARO MECÂNICO COM BETONEIRA 600 L. AF_07/2016</t>
  </si>
  <si>
    <t>1,1300000</t>
  </si>
  <si>
    <t>250,61</t>
  </si>
  <si>
    <t>0,0740000</t>
  </si>
  <si>
    <t>0,1550000</t>
  </si>
  <si>
    <t>7745</t>
  </si>
  <si>
    <t>TUBO DE CONCRETO ARMADO PARA AGUAS PLUVIAIS, CLASSE PA-1, COM ENCAIXE PONTA E BOLSA, DIAMETRO NOMINAL DE 400 MM</t>
  </si>
  <si>
    <t>1,0300000</t>
  </si>
  <si>
    <t>48,06</t>
  </si>
  <si>
    <t>88246</t>
  </si>
  <si>
    <t>ASSENTADOR DE TUBOS COM ENCARGOS COMPLEMENTARES</t>
  </si>
  <si>
    <t>0,3460000</t>
  </si>
  <si>
    <t>20,93</t>
  </si>
  <si>
    <t>0,6920000</t>
  </si>
  <si>
    <t>88629</t>
  </si>
  <si>
    <t>ARGAMASSA TRAÇO 1:3 (EM VOLUME DE CIMENTO E AREIA MÉDIA ÚMIDA), PREPARO MANUAL. AF_08/2019</t>
  </si>
  <si>
    <t>410,32</t>
  </si>
  <si>
    <t>0,1670000</t>
  </si>
  <si>
    <t>0,3520000</t>
  </si>
  <si>
    <t>7753</t>
  </si>
  <si>
    <t>TUBO DE CONCRETO ARMADO PARA AGUAS PLUVIAIS, CLASSE PA-1, COM ENCAIXE PONTA E BOLSA, DIAMETRO NOMINAL DE 1000 MM</t>
  </si>
  <si>
    <t>181,31</t>
  </si>
  <si>
    <t>0,7870000</t>
  </si>
  <si>
    <t>1,5740000</t>
  </si>
  <si>
    <t>0,0280000</t>
  </si>
  <si>
    <t>0,0190000</t>
  </si>
  <si>
    <t>0,0250000</t>
  </si>
  <si>
    <t>0,0140000</t>
  </si>
  <si>
    <t>0,0610000</t>
  </si>
  <si>
    <t>0,0570000</t>
  </si>
  <si>
    <t>95606</t>
  </si>
  <si>
    <t>UMIDIFICAÇÃO DE MATERIAL PARA VALAS COM CAMINHÃO PIPA 10000L. AF_11/2016</t>
  </si>
  <si>
    <t>1,24</t>
  </si>
  <si>
    <t>5684</t>
  </si>
  <si>
    <t>0,0090000</t>
  </si>
  <si>
    <t>91,89</t>
  </si>
  <si>
    <t>5685</t>
  </si>
  <si>
    <t>0,0210000</t>
  </si>
  <si>
    <t>38,32</t>
  </si>
  <si>
    <t>5901</t>
  </si>
  <si>
    <t>169,17</t>
  </si>
  <si>
    <t>5903</t>
  </si>
  <si>
    <t>36,66</t>
  </si>
  <si>
    <t>5932</t>
  </si>
  <si>
    <t>0,0080000</t>
  </si>
  <si>
    <t>144,17</t>
  </si>
  <si>
    <t>5934</t>
  </si>
  <si>
    <t>0,0220000</t>
  </si>
  <si>
    <t>57,11</t>
  </si>
  <si>
    <t>0,0300000</t>
  </si>
  <si>
    <t>96393</t>
  </si>
  <si>
    <t>96463</t>
  </si>
  <si>
    <t>0,0040000</t>
  </si>
  <si>
    <t>122,03</t>
  </si>
  <si>
    <t>96464</t>
  </si>
  <si>
    <t>0,0260000</t>
  </si>
  <si>
    <t>50,85</t>
  </si>
  <si>
    <t>5839</t>
  </si>
  <si>
    <t>VASSOURA MECÂNICA REBOCÁVEL COM ESCOVA CILÍNDRICA, LARGURA ÚTIL DE VARRIMENTO DE 2,44 M - CHP DIURNO. AF_06/2014</t>
  </si>
  <si>
    <t>4,84</t>
  </si>
  <si>
    <t>5841</t>
  </si>
  <si>
    <t>VASSOURA MECÂNICA REBOCÁVEL COM ESCOVA CILÍNDRICA, LARGURA ÚTIL DE VARRIMENTO DE 2,44 M - CHI DIURNO. AF_06/2014</t>
  </si>
  <si>
    <t>2,30</t>
  </si>
  <si>
    <t>41901</t>
  </si>
  <si>
    <t>1,2000000</t>
  </si>
  <si>
    <t>4,88</t>
  </si>
  <si>
    <t>83362</t>
  </si>
  <si>
    <t>0,0010000</t>
  </si>
  <si>
    <t>170,97</t>
  </si>
  <si>
    <t>0,0060000</t>
  </si>
  <si>
    <t>89035</t>
  </si>
  <si>
    <t>108,59</t>
  </si>
  <si>
    <t>89036</t>
  </si>
  <si>
    <t>31,70</t>
  </si>
  <si>
    <t>91486</t>
  </si>
  <si>
    <t>0,0050000</t>
  </si>
  <si>
    <t>38,05</t>
  </si>
  <si>
    <t>41903</t>
  </si>
  <si>
    <t>0,4500000</t>
  </si>
  <si>
    <t>2,20</t>
  </si>
  <si>
    <t>0,0001000</t>
  </si>
  <si>
    <t>1518</t>
  </si>
  <si>
    <t>CONCRETO BETUMINOSO USINADO A QUENTE (CBUQ) PARA PAVIMENTACAO ASFALTICA, PADRAO DNIT, FAIXA C, COM CAP 50/70 - AQUISICAO POSTO USINA</t>
  </si>
  <si>
    <t>T</t>
  </si>
  <si>
    <t>2,5548000</t>
  </si>
  <si>
    <t>348,50</t>
  </si>
  <si>
    <t>5835</t>
  </si>
  <si>
    <t>0,0464000</t>
  </si>
  <si>
    <t>254,68</t>
  </si>
  <si>
    <t>5837</t>
  </si>
  <si>
    <t>0,0949000</t>
  </si>
  <si>
    <t>100,26</t>
  </si>
  <si>
    <t>88314</t>
  </si>
  <si>
    <t>RASTELEIRO COM ENCARGOS COMPLEMENTARES</t>
  </si>
  <si>
    <t>1,1301000</t>
  </si>
  <si>
    <t>17,25</t>
  </si>
  <si>
    <t>91386</t>
  </si>
  <si>
    <t>CAMINHÃO BASCULANTE 10 M3, TRUCADO CABINE SIMPLES, PESO BRUTO TOTAL 23.000 KG, CARGA ÚTIL MÁXIMA 15.935 KG, DISTÂNCIA ENTRE EIXOS 4,80 M, POTÊNCIA 230 CV INCLUSIVE CAÇAMBA METÁLICA - CHP DIURNO. AF_06/2014</t>
  </si>
  <si>
    <t>143,02</t>
  </si>
  <si>
    <t>95631</t>
  </si>
  <si>
    <t>0,0805000</t>
  </si>
  <si>
    <t>130,05</t>
  </si>
  <si>
    <t>95632</t>
  </si>
  <si>
    <t>0,0607000</t>
  </si>
  <si>
    <t>47,75</t>
  </si>
  <si>
    <t>96155</t>
  </si>
  <si>
    <t>0,1071000</t>
  </si>
  <si>
    <t>33,89</t>
  </si>
  <si>
    <t>96157</t>
  </si>
  <si>
    <t>0,0341000</t>
  </si>
  <si>
    <t>112,90</t>
  </si>
  <si>
    <t>0,0419000</t>
  </si>
  <si>
    <t>0,0990000</t>
  </si>
  <si>
    <t>91645</t>
  </si>
  <si>
    <t>CAMINHÃO DE TRANSPORTE DE MATERIAL ASFÁLTICO 30.000 L, COM CAVALO MECÂNICO DE CAPACIDADE MÁXIMA DE TRAÇÃO COMBINADO DE 66.000 KG, POTÊNCIA 360 CV, INCLUSIVE TANQUE DE ASFALTO COM SERPENTINA - CHP DIURNO. AF_08/2015</t>
  </si>
  <si>
    <t>0,0017360</t>
  </si>
  <si>
    <t>265,31</t>
  </si>
  <si>
    <t>91646</t>
  </si>
  <si>
    <t>CAMINHÃO DE TRANSPORTE DE MATERIAL ASFÁLTICO 30.000 L, COM CAVALO MECÂNICO DE CAPACIDADE MÁXIMA DE TRAÇÃO COMBINADO DE 66.000 KG, POTÊNCIA 360 CV, INCLUSIVE TANQUE DE ASFALTO COM SERPENTINA - CHI DIURNO. AF_08/2015</t>
  </si>
  <si>
    <t>0,0004340</t>
  </si>
  <si>
    <t>54,18</t>
  </si>
  <si>
    <t>0,0059172</t>
  </si>
  <si>
    <t>0,0033000</t>
  </si>
  <si>
    <t>91387</t>
  </si>
  <si>
    <t>CAMINHÃO BASCULANTE 10 M3, TRUCADO CABINE SIMPLES, PESO BRUTO TOTAL 23.000 KG, CARGA ÚTIL MÁXIMA 15.935 KG, DISTÂNCIA ENTRE EIXOS 4,80 M, POTÊNCIA 230 CV INCLUSIVE CAÇAMBA METÁLICA - CHI DIURNO. AF_06/2014</t>
  </si>
  <si>
    <t>0,0014000</t>
  </si>
  <si>
    <t>36,91</t>
  </si>
  <si>
    <t>5940</t>
  </si>
  <si>
    <t>PÁ CARREGADEIRA SOBRE RODAS, POTÊNCIA LÍQUIDA 128 HP, CAPACIDADE DA CAÇAMBA 1,7 A 2,8 M3, PESO OPERACIONAL 11632 KG - CHP DIURNO. AF_06/2014</t>
  </si>
  <si>
    <t>0,0083000</t>
  </si>
  <si>
    <t>129,62</t>
  </si>
  <si>
    <t>5942</t>
  </si>
  <si>
    <t>PÁ CARREGADEIRA SOBRE RODAS, POTÊNCIA LÍQUIDA 128 HP, CAPACIDADE DA CAÇAMBA 1,7 A 2,8 M3, PESO OPERACIONAL 11632 KG - CHI DIURNO. AF_06/2014</t>
  </si>
  <si>
    <t>0,0105000</t>
  </si>
  <si>
    <t>53,10</t>
  </si>
  <si>
    <t>0,0198000</t>
  </si>
  <si>
    <t>0,0138000</t>
  </si>
  <si>
    <t>34</t>
  </si>
  <si>
    <t>ACO CA-50, 10,0 MM, VERGALHAO</t>
  </si>
  <si>
    <t>4,2600000</t>
  </si>
  <si>
    <t>5,26</t>
  </si>
  <si>
    <t>367</t>
  </si>
  <si>
    <t>0,3690000</t>
  </si>
  <si>
    <t>63,34</t>
  </si>
  <si>
    <t>1106</t>
  </si>
  <si>
    <t>CAL HIDRATADA CH-I PARA ARGAMASSAS</t>
  </si>
  <si>
    <t>24,8880000</t>
  </si>
  <si>
    <t>0,63</t>
  </si>
  <si>
    <t>1350</t>
  </si>
  <si>
    <t>0,1338843</t>
  </si>
  <si>
    <t>33,00</t>
  </si>
  <si>
    <t>1379</t>
  </si>
  <si>
    <t>CIMENTO PORTLAND COMPOSTO CP II-32</t>
  </si>
  <si>
    <t>87,1860000</t>
  </si>
  <si>
    <t>0,44</t>
  </si>
  <si>
    <t>4718</t>
  </si>
  <si>
    <t>0,1260000</t>
  </si>
  <si>
    <t>71,24</t>
  </si>
  <si>
    <t>4721</t>
  </si>
  <si>
    <t>0,0320000</t>
  </si>
  <si>
    <t>0,3074900</t>
  </si>
  <si>
    <t>7258</t>
  </si>
  <si>
    <t>381,6000000</t>
  </si>
  <si>
    <t>0,40</t>
  </si>
  <si>
    <t>43132</t>
  </si>
  <si>
    <t>ARAME RECOZIDO 16 BWG, D = 1,65 MM (0,016 KG/M) OU 18 BWG, D = 1,25 MM (0,01 KG/M)</t>
  </si>
  <si>
    <t>0,0720000</t>
  </si>
  <si>
    <t>14,00</t>
  </si>
  <si>
    <t>88245</t>
  </si>
  <si>
    <t>ARMADOR COM ENCARGOS COMPLEMENTARES</t>
  </si>
  <si>
    <t>0,4130000</t>
  </si>
  <si>
    <t>20,68</t>
  </si>
  <si>
    <t>1,9600000</t>
  </si>
  <si>
    <t>8,2110000</t>
  </si>
  <si>
    <t>18,2110000</t>
  </si>
  <si>
    <t>0,1769000</t>
  </si>
  <si>
    <t>0,5950000</t>
  </si>
  <si>
    <t>12551</t>
  </si>
  <si>
    <t>ANEL EM CONCRETO ARMADO, LISO, PARA POCOS DE VISITA, POCOS DE INSPECAO, FOSSAS SEPTICAS E SUMIDOUROS, SEM FUNDO, DIAMETRO INTERNO DE 1,20 M E ALTURA DE 0,50 M</t>
  </si>
  <si>
    <t>121,27</t>
  </si>
  <si>
    <t>1,1783000</t>
  </si>
  <si>
    <t>88628</t>
  </si>
  <si>
    <t>ARGAMASSA TRAÇO 1:3 (EM VOLUME DE CIMENTO E AREIA MÉDIA ÚMIDA), PREPARO MECÂNICO COM BETONEIRA 400 L. AF_08/2019</t>
  </si>
  <si>
    <t>0,0909000</t>
  </si>
  <si>
    <t>350,41</t>
  </si>
  <si>
    <t>0,2818000</t>
  </si>
  <si>
    <t>0,9478000</t>
  </si>
  <si>
    <t>63,8450000</t>
  </si>
  <si>
    <t>94116</t>
  </si>
  <si>
    <t>0,4078000</t>
  </si>
  <si>
    <t>150,89</t>
  </si>
  <si>
    <t>253,37</t>
  </si>
  <si>
    <t>97738</t>
  </si>
  <si>
    <t>0,0221000</t>
  </si>
  <si>
    <t>3.013,91</t>
  </si>
  <si>
    <t>97740</t>
  </si>
  <si>
    <t>PEÇA CIRCULAR PRÉ-MOLDADA, VOLUME DE CONCRETO ACIMA DE 100 LITROS, TAXA DE AÇO APROXIMADA DE 30KG/M³. AF_01/2018</t>
  </si>
  <si>
    <t>0,1216000</t>
  </si>
  <si>
    <t>1.325,25</t>
  </si>
  <si>
    <t>100475</t>
  </si>
  <si>
    <t>ARGAMASSA TRAÇO 1:3 (EM VOLUME DE CIMENTO E AREIA MÉDIA ÚMIDA) COM ADIÇÃO DE IMPERMEABILIZANTE, PREPARO MECÂNICO COM BETONEIRA 400 L. AF_08/2019</t>
  </si>
  <si>
    <t>0,1938000</t>
  </si>
  <si>
    <t>433,53</t>
  </si>
  <si>
    <t>11301</t>
  </si>
  <si>
    <t>TAMPAO FOFO ARTICULADO, CLASSE B125 CARGA MAX 12,5 T, REDONDO TAMPA 600 MM, REDE PLUVIAL/ESGOTO</t>
  </si>
  <si>
    <t>299,41</t>
  </si>
  <si>
    <t>94970</t>
  </si>
  <si>
    <t>CONCRETO FCK = 20MPA, TRAÇO 1:2,7:3 (CIMENTO/ AREIA MÉDIA/ BRITA 1)  - PREPARO MECÂNICO COM BETONEIRA 600 L. AF_07/2016</t>
  </si>
  <si>
    <t>0,0281000</t>
  </si>
  <si>
    <t>293,40</t>
  </si>
  <si>
    <t>ANEL EM CONCRETO ARMADO, LISO, PARA POCOS DE VISITAS, POCOS DE INSPECAO, FOSSAS SEPTICAS E SUMIDOUROS, SEM FUNDO, DIAMETRO INTERNO DE 1,20 M E ALTURA DE 0,50 M</t>
  </si>
  <si>
    <t>4730</t>
  </si>
  <si>
    <t>PEDRA DE MAO OU PEDRA RACHAO PARA ARRIMO/FUNDACAO (POSTO PEDREIRA/FORNECEDOR, SEM FRETE)</t>
  </si>
  <si>
    <t>87307</t>
  </si>
  <si>
    <t>ARGAMASSA TRAÇO 1:6 (CIMENTO E AREIA MÉDIA) PARA CONTRAPISO, PREPARO MECÂNICO COM BETONEIRA 400 L. AF_06/2014</t>
  </si>
  <si>
    <t>0,1500000</t>
  </si>
  <si>
    <t>7,2000000</t>
  </si>
  <si>
    <t>10,2000000</t>
  </si>
  <si>
    <t>93358</t>
  </si>
  <si>
    <t>ESCAVAÇÃO MANUAL DE VALA COM PROFUNDIDADE MENOR OU IGUAL A 1,30 M. AF_03/2016</t>
  </si>
  <si>
    <t>ALVENARIA DE EMBASAMENTO COM BLOCO ESTRUTURAL DE CONCRETO, DE 14X19X29 CM E ARGAMASSA DE ASSENTAMENTO COM PREPARO EM BETONEIRA</t>
  </si>
  <si>
    <t>REDE DE DRENAGEM</t>
  </si>
  <si>
    <t>CAMINHÃO TOCO, PBT 14.300 KG, CARGA ÚTIL MÁX. 9.710 KG, DIST. ENTRE EIXOS 3,56 M, POTÊNCIA 185 CV, INCLUSIVE CARROCERIA FIXA ABERTA DE MADEIRA P/ TRANSPORTE GERAL DE CARGA SECA, DIMEN. APROX. 2,50 X 6,50 X 0,50M</t>
  </si>
  <si>
    <t>LOCACAO DE CONTAINER 2,30 X 6,00 M, ALT. 2,50 M, COM SANITARIO, PARA ESCRITORIO, COMPLETO, SEM DIVISORIAS INTERNAS</t>
  </si>
  <si>
    <t>LOCACAO DE CONTAINER 2,30 X 6,00 M, ALT. 2,50 M, PARA ESCRITORIO, SEM DIVISORIAS INTERNAS E SEM SANITARIO</t>
  </si>
  <si>
    <t>TECNICO EM LABORATORIO E CAMPO</t>
  </si>
  <si>
    <t>4433</t>
  </si>
  <si>
    <t>13,60</t>
  </si>
  <si>
    <t>5068</t>
  </si>
  <si>
    <t>10,98</t>
  </si>
  <si>
    <t>7356</t>
  </si>
  <si>
    <t>TINTA ACRILICA PREMIUM, COR BRANCO FOSCO</t>
  </si>
  <si>
    <t>L</t>
  </si>
  <si>
    <t>17,40</t>
  </si>
  <si>
    <t>10567</t>
  </si>
  <si>
    <t>4,09</t>
  </si>
  <si>
    <t>91692</t>
  </si>
  <si>
    <t>SERRA CIRCULAR DE BANCADA COM MOTOR ELÉTRICO POTÊNCIA DE 5HP, COM COIFA PARA DISCO 10" - CHP DIURNO. AF_08/2015</t>
  </si>
  <si>
    <t>25,10</t>
  </si>
  <si>
    <t>91693</t>
  </si>
  <si>
    <t>SERRA CIRCULAR DE BANCADA COM MOTOR ELÉTRICO POTÊNCIA DE 5HP, COM COIFA PARA DISCO 10" - CHI DIURNO. AF_08/2015</t>
  </si>
  <si>
    <t>22,01</t>
  </si>
  <si>
    <t>99062</t>
  </si>
  <si>
    <t>MARCAÇÃO DE PONTOS EM GABARITO OU CAVALETE. AF_10/2018</t>
  </si>
  <si>
    <t>1,91</t>
  </si>
  <si>
    <t>PECA DE MADEIRA NAO APARELHADA *7,5 X 7,5* CM (3X3") MACARANDUBA, ANGELIM OU EQUIV.</t>
  </si>
  <si>
    <t>PREGO DE ACO POLIDO C CABECA 17X21 (2X11)</t>
  </si>
  <si>
    <t>TABUA DE MADEIRA NAO APARELHADA *2,5 X 23* CM (1 x 9 ") PINUS, MISTA OU EQUIV.</t>
  </si>
  <si>
    <t xml:space="preserve">FITA PLASTICA ZEBRADA PARA DEMARCACAO DE AREAS, LARGURA = 7 CM, SEM ADESIVO </t>
  </si>
  <si>
    <t>SARRAFO DE MADEIRA NAO APARELHADA *2,5 X 7* CM, MACARANDUBA, ANGELIM OU EQUIV.</t>
  </si>
  <si>
    <t>PONTALETE DE MADEIRA NAO APARELHADA *7,5 X 7,5* CM (3 X 3 ") PINUS, MISTA OU EQUIV.</t>
  </si>
  <si>
    <t>PLACA DE OBRA EM CHAPA GALVANIZADA *N. 22*, ADESIVADA, DE *2,0 X 1,125* M</t>
  </si>
  <si>
    <t xml:space="preserve">PREGO DE ACO POLIDO C CABECA 18X30 </t>
  </si>
  <si>
    <t xml:space="preserve">ESCAVADEIRA HIDRÁULICA SOBRE ESTEIRAS, CAÇAMBA 0,80 M3, PESO OPERACIONAL 17 T, POTENCIA BRUTA 111 HP </t>
  </si>
  <si>
    <t>ESCAVADEIRA HIDRÁULICA SOBRE ESTEIRAS, CAÇAMBA 0,80 M3, PESO OPERACIONAL 17 T, POTENCIA BRUTA 111 HP</t>
  </si>
  <si>
    <t>RETROESCAVADEIRA SOBRE RODAS COM CARREGADEIRA, TRAÇÃO 4X4, POTÊNCIA LÍQ. 88 HP, CAÇAMBA CARREG. CAP. MÍN. 1 M3, CAÇAMBA RETRO CAP. 0,26 M3, PESO OPERACIONAL MÍN. 6.674 KG, PROFUNDIDADE ESCAVAÇÃO MÁX. 4,37M</t>
  </si>
  <si>
    <t>COMPACTADOR DE SOLOS DE PERCUSSÃO (SOQUETE) COM MOTOR A GASOLINA 4 TEMPOS, POTÊNCIA 4CV</t>
  </si>
  <si>
    <t>ROLO COMPACTADOR VIBRATÓRIO DE UM CILINDRO AÇO LISO, POTÊNCIA 80 HP, PESO OPERACIONAL MÁXIMO 8,1 T, IMPACTO DINÂMICO 16,15 / 9,5 T, LARGURA DE TRABALHO 1,68 M</t>
  </si>
  <si>
    <t xml:space="preserve">CAMINHÃO PIPA 10.000 L TRUCADO, PESO BRUTO TOTAL 23.000 KG, CARGA ÚTIL MÁXIMA 15.935 KG, DISTÂNCIA ENTRE EIXOS 4,8 M, POTÊNCIA 230 CV, INCLUSIVE TANQUE DE AÇO PARA TRANSPORTE DE ÁGUA </t>
  </si>
  <si>
    <t xml:space="preserve">MOTONIVELADORA POTÊNCIA BÁSICA LÍQUIDA (PRIMEIRA MARCHA) 125 HP, PESO BRUTO 13032 KG, LARGURA DA LÂMINA DE 3,7 M </t>
  </si>
  <si>
    <t>USINAGEM DE BRITA GRADUADA SIMPLES</t>
  </si>
  <si>
    <t>ROLO COMPACTADOR DE PNEUS, ESTATICO, PRESSAO VARIAVEL, POTENCIA 110 HP, PESO SEM/COM LASTRO 10,8/27 T, LARGURA ROLAGEM 2,30M</t>
  </si>
  <si>
    <t>ESPARGIDOR DE ASFALTO PRESSURIZADO, TANQUE 6 M3 COM ISOLAÇÃO TÉRMICA, AQUECIDO COM 2 MAÇARICOS, COM BARRA ESPARGIDORA 3,60 M, MONTADO SOBRE CAMINHÃO  TOCO, PBT 14.300 KG, POTÊNCIA 185 CV</t>
  </si>
  <si>
    <t xml:space="preserve">ASFALTO DILUIDO DE PETROLEO CM-30 </t>
  </si>
  <si>
    <t>TRATOR DE PNEUS, POTÊNCIA 85 CV, TRAÇÃO 4X4, PESO COM LASTRO DE 4.675 KG</t>
  </si>
  <si>
    <t xml:space="preserve">TRATOR DE PNEUS, POTÊNCIA 85 CV, TRAÇÃO 4X4, PESO COM LASTRO DE 4.675 KG </t>
  </si>
  <si>
    <t xml:space="preserve">EMULSAO ASFALTICA CATIONICA RR-2C PARA USO EM PAVIMENTACAO ASFALTICA </t>
  </si>
  <si>
    <t>VIBROACABADORA DE ASFALTO SOBRE ESTEIRAS, LARGURA DE PAVIMENTAÇÃO 1,90 M A 5,30 M, POTÊNCIA 105 HP CAPACIDADE 450 T/H</t>
  </si>
  <si>
    <t xml:space="preserve">VIBROACABADORA DE ASFALTO SOBRE ESTEIRAS, LARGURA DE PAVIMENTAÇÃO 1,90 M A 5,30 M, POTÊNCIA 105 HP CAPACIDADE 450 T/H </t>
  </si>
  <si>
    <t xml:space="preserve">CAMINHÃO BASCULANTE 10 M3, TRUCADO CABINE SIMPLES, PESO BRUTO TOTAL 23.000 KG, CARGA ÚTIL MÁXIMA 15.935 KG, DISTÂNCIA ENTRE EIXOS 4,80 M, POTÊNCIA 230 CV INCLUSIVE CAÇAMBA METÁLICA </t>
  </si>
  <si>
    <t>ROLO COMPACTADOR VIBRATORIO TANDEM, ACO LISO, POTENCIA 125 HP, PESO SEM/COM LASTRO 10,20/11,65 T, LARGURA DE TRABALHO 1,73 M</t>
  </si>
  <si>
    <t>TRATOR DE PNEUS COM POTÊNCIA DE 85 CV, TRAÇÃO 4X4, COM VASSOURA MECÂNICA ACOPLADA</t>
  </si>
  <si>
    <t>AREIA GROSSA - POSTO JAZIDA/FORNECEDOR</t>
  </si>
  <si>
    <t>CHAPA DE MADEIRA COMPENSADA RESINADA PARA FORMA DE CONCRETO, DE 2,2X1,1 M, E=10MM</t>
  </si>
  <si>
    <t xml:space="preserve">PEDRA BRITADA N. 2 (19 A 38 MM) </t>
  </si>
  <si>
    <t>PEDRA BRITADA N. 1 (9,5 a 19 MM)</t>
  </si>
  <si>
    <t>TIJOLO CERAMICO MACICO COMUM 5X10X20CM</t>
  </si>
  <si>
    <t>CARPINTEIRO DE FORMAS COM ENC.COMPLEMENTARES</t>
  </si>
  <si>
    <t>RETROESCAVADEIRA SOBRE RODAS COM CARREGADEIRA, TRAÇÃO 4X4, POTÊNCIA LÍQ. 88 HP, CAÇAMBA CARREG. CAP. MÍN. 1 M3, CAÇAMBA RETRO CAP. 0,26 M3, PESO OPERACIONAL MÍN. 6.674 KG, PROF. ESCAVAÇÃO MÁX. 4,37 M</t>
  </si>
  <si>
    <t>LASTRO COM PREPARO DE FUNDO, LARGURA MAIOR OU IGUAL A 1,5 M, COM CAMADA DE BRITA, LANÇAMENTO MECANIZADO</t>
  </si>
  <si>
    <t>CONCRETO MAGRO PARA LASTRO, TRAÇO 1:4,5:4,5 (CIMENTO/ AREIA MÉDIA/ BRITA 1)  - PREPARO MECÂNICO COM BETONEIRA 400 L</t>
  </si>
  <si>
    <t>PEÇA CIRCULAR PRÉ-MOLDADA, VOLUME DE CONCRETO DE 10 A 30 LITROS, TAXA DE FIBRA DE POLIPROPILENO APROXIMADA DE 6 KG/M³</t>
  </si>
  <si>
    <t xml:space="preserve"> SET / 2020</t>
  </si>
  <si>
    <t>MÊS 3</t>
  </si>
  <si>
    <t>MÊS 4</t>
  </si>
  <si>
    <t xml:space="preserve">120 DIAS </t>
  </si>
  <si>
    <t xml:space="preserve">SERVIÇOS PRELIMINARES </t>
  </si>
  <si>
    <t>TUBO DE CONCRETO PARA REDES COLETORAS DE ÁGUAS PLUVIAIS, DIÂMETRO DE 1000 MM, JUNTA RÍGIDA - FORNECIMENTO E ASSENTAMENTO</t>
  </si>
  <si>
    <t>(*) ISS CONFORME CÓDIGO TRIBUTÁRIO MUNICIPAL, LEI Nº 046 / 1994 - ANEXO I  (ITEM 19)</t>
  </si>
  <si>
    <t>ESCAVADEIRA HIDRÁULICA SOBRE ESTEIRAS, CAÇAMBA 0,80 M3, PESO OPERACIONAL 17 T, POTENCIA BRUTA 111 HP - CHP DIURNO</t>
  </si>
  <si>
    <t>ESCAVADEIRA HIDRÁULICA SOBRE ESTEIRAS, CAÇAMBA 0,80 M3, PESO OPERACIONAL 17 T, POTENCIA BRUTA 111 HP - CHI DIURNO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</si>
</sst>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#,##0.00_);[Red]\(&quot;R$&quot;#,##0.00\)"/>
    <numFmt numFmtId="166" formatCode="#,##0.0000"/>
    <numFmt numFmtId="167" formatCode="[$-416]mmm\-yy;@"/>
    <numFmt numFmtId="168" formatCode="0.0000000_ "/>
    <numFmt numFmtId="170" formatCode="0.0000000"/>
  </numFmts>
  <fonts count="42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 New"/>
      <family val="3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 New"/>
      <family val="3"/>
    </font>
    <font>
      <b/>
      <sz val="10"/>
      <name val="Courier New"/>
      <family val="3"/>
    </font>
    <font>
      <sz val="11"/>
      <color theme="1"/>
      <name val="Courier New"/>
      <family val="3"/>
    </font>
    <font>
      <sz val="10"/>
      <name val="Courier New"/>
      <family val="3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i/>
      <sz val="12"/>
      <color indexed="56"/>
      <name val="Times New Roman"/>
      <family val="1"/>
    </font>
    <font>
      <sz val="20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1"/>
      <name val="Calibri"/>
      <family val="2"/>
      <scheme val="minor"/>
    </font>
    <font>
      <b/>
      <sz val="13"/>
      <name val="Arial"/>
      <family val="2"/>
    </font>
    <font>
      <b/>
      <sz val="14"/>
      <name val="Arial"/>
      <family val="2"/>
    </font>
    <font>
      <b/>
      <sz val="15"/>
      <name val="Times New Roman"/>
      <family val="1"/>
    </font>
    <font>
      <sz val="11"/>
      <color rgb="FFFFFF00"/>
      <name val="Calibri"/>
      <family val="2"/>
      <scheme val="minor"/>
    </font>
    <font>
      <sz val="9"/>
      <color rgb="FFFFFF00"/>
      <name val="Arial"/>
      <family val="2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31"/>
      </patternFill>
    </fill>
  </fills>
  <borders count="4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9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3" fillId="0" borderId="0"/>
    <xf numFmtId="0" fontId="3" fillId="0" borderId="0"/>
    <xf numFmtId="3" fontId="3" fillId="0" borderId="0"/>
  </cellStyleXfs>
  <cellXfs count="2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165" fontId="2" fillId="0" borderId="0" xfId="0" applyNumberFormat="1" applyFont="1"/>
    <xf numFmtId="0" fontId="3" fillId="0" borderId="0" xfId="0" applyNumberFormat="1" applyFont="1" applyAlignment="1">
      <alignment horizontal="left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/>
    <xf numFmtId="4" fontId="3" fillId="0" borderId="0" xfId="0" applyNumberFormat="1" applyFont="1" applyAlignment="1"/>
    <xf numFmtId="43" fontId="5" fillId="0" borderId="1" xfId="5" applyNumberFormat="1" applyFont="1" applyFill="1" applyBorder="1" applyAlignment="1">
      <alignment vertical="center"/>
    </xf>
    <xf numFmtId="165" fontId="6" fillId="2" borderId="0" xfId="5" applyNumberFormat="1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65" fontId="6" fillId="3" borderId="0" xfId="5" applyNumberFormat="1" applyFont="1" applyFill="1" applyAlignment="1">
      <alignment horizontal="center" vertical="center"/>
    </xf>
    <xf numFmtId="165" fontId="6" fillId="3" borderId="0" xfId="5" applyNumberFormat="1" applyFont="1" applyFill="1" applyAlignment="1">
      <alignment horizontal="left" vertical="center"/>
    </xf>
    <xf numFmtId="165" fontId="6" fillId="3" borderId="0" xfId="5" applyNumberFormat="1" applyFont="1" applyFill="1" applyAlignment="1">
      <alignment horizontal="center" vertical="center" wrapText="1"/>
    </xf>
    <xf numFmtId="43" fontId="7" fillId="0" borderId="1" xfId="5" applyNumberFormat="1" applyFont="1" applyFill="1" applyBorder="1" applyAlignment="1">
      <alignment vertical="center"/>
    </xf>
    <xf numFmtId="165" fontId="8" fillId="0" borderId="0" xfId="0" applyNumberFormat="1" applyFont="1" applyFill="1" applyAlignment="1">
      <alignment horizontal="center" vertical="center" wrapText="1"/>
    </xf>
    <xf numFmtId="165" fontId="6" fillId="0" borderId="0" xfId="5" applyNumberFormat="1" applyFont="1" applyFill="1" applyAlignment="1">
      <alignment vertical="center"/>
    </xf>
    <xf numFmtId="43" fontId="5" fillId="0" borderId="4" xfId="5" applyNumberFormat="1" applyFont="1" applyFill="1" applyBorder="1" applyAlignment="1">
      <alignment vertical="center"/>
    </xf>
    <xf numFmtId="165" fontId="6" fillId="3" borderId="0" xfId="5" applyNumberFormat="1" applyFont="1" applyFill="1" applyAlignment="1">
      <alignment vertical="center"/>
    </xf>
    <xf numFmtId="165" fontId="6" fillId="2" borderId="0" xfId="5" applyNumberFormat="1" applyFont="1" applyFill="1" applyAlignment="1">
      <alignment vertical="center"/>
    </xf>
    <xf numFmtId="10" fontId="0" fillId="0" borderId="0" xfId="1" applyNumberFormat="1" applyFont="1"/>
    <xf numFmtId="0" fontId="12" fillId="0" borderId="0" xfId="0" applyNumberFormat="1" applyFont="1" applyBorder="1" applyAlignment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vertical="center"/>
    </xf>
    <xf numFmtId="4" fontId="14" fillId="0" borderId="0" xfId="0" applyNumberFormat="1" applyFont="1" applyFill="1" applyBorder="1" applyAlignment="1" applyProtection="1">
      <alignment vertical="center"/>
    </xf>
    <xf numFmtId="0" fontId="15" fillId="0" borderId="7" xfId="0" applyNumberFormat="1" applyFont="1" applyFill="1" applyBorder="1" applyAlignment="1" applyProtection="1">
      <alignment horizontal="left" vertical="center"/>
    </xf>
    <xf numFmtId="0" fontId="15" fillId="0" borderId="7" xfId="0" applyNumberFormat="1" applyFont="1" applyFill="1" applyBorder="1" applyAlignment="1" applyProtection="1">
      <alignment horizontal="center" vertical="center"/>
    </xf>
    <xf numFmtId="0" fontId="15" fillId="0" borderId="7" xfId="0" applyNumberFormat="1" applyFont="1" applyFill="1" applyBorder="1" applyAlignment="1">
      <alignment horizontal="left" vertical="center"/>
    </xf>
    <xf numFmtId="4" fontId="15" fillId="0" borderId="7" xfId="0" applyNumberFormat="1" applyFont="1" applyFill="1" applyBorder="1" applyAlignment="1">
      <alignment horizontal="left" vertical="center"/>
    </xf>
    <xf numFmtId="0" fontId="15" fillId="4" borderId="8" xfId="0" applyNumberFormat="1" applyFont="1" applyFill="1" applyBorder="1" applyAlignment="1" applyProtection="1">
      <alignment horizontal="center" vertical="center" wrapText="1"/>
    </xf>
    <xf numFmtId="0" fontId="15" fillId="4" borderId="8" xfId="0" applyNumberFormat="1" applyFont="1" applyFill="1" applyBorder="1" applyAlignment="1">
      <alignment horizontal="center" vertical="center" wrapText="1"/>
    </xf>
    <xf numFmtId="4" fontId="15" fillId="4" borderId="8" xfId="0" applyNumberFormat="1" applyFont="1" applyFill="1" applyBorder="1" applyAlignment="1">
      <alignment horizontal="center" vertical="center" wrapText="1"/>
    </xf>
    <xf numFmtId="4" fontId="15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" fillId="7" borderId="11" xfId="0" applyNumberFormat="1" applyFont="1" applyFill="1" applyBorder="1" applyAlignment="1">
      <alignment horizontal="center" vertical="center" wrapText="1"/>
    </xf>
    <xf numFmtId="4" fontId="3" fillId="7" borderId="1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4" fontId="3" fillId="0" borderId="0" xfId="0" applyNumberFormat="1" applyFont="1" applyBorder="1" applyAlignment="1"/>
    <xf numFmtId="0" fontId="12" fillId="0" borderId="13" xfId="0" applyNumberFormat="1" applyFont="1" applyBorder="1" applyAlignment="1">
      <alignment horizontal="center" vertical="top"/>
    </xf>
    <xf numFmtId="10" fontId="14" fillId="0" borderId="13" xfId="1" applyNumberFormat="1" applyFont="1" applyBorder="1" applyAlignment="1" applyProtection="1">
      <alignment horizontal="left" vertical="center" indent="1"/>
      <protection locked="0"/>
    </xf>
    <xf numFmtId="10" fontId="14" fillId="0" borderId="14" xfId="1" applyNumberFormat="1" applyFont="1" applyBorder="1" applyAlignment="1" applyProtection="1">
      <alignment horizontal="left" vertical="center" indent="1"/>
      <protection locked="0"/>
    </xf>
    <xf numFmtId="10" fontId="15" fillId="4" borderId="15" xfId="1" applyNumberFormat="1" applyFont="1" applyFill="1" applyBorder="1" applyAlignment="1" applyProtection="1">
      <alignment horizontal="center" vertical="center" wrapText="1"/>
      <protection locked="0"/>
    </xf>
    <xf numFmtId="4" fontId="3" fillId="5" borderId="17" xfId="0" applyNumberFormat="1" applyFont="1" applyFill="1" applyBorder="1" applyAlignment="1">
      <alignment horizontal="center" vertical="center" wrapText="1"/>
    </xf>
    <xf numFmtId="164" fontId="21" fillId="6" borderId="17" xfId="2" applyFont="1" applyFill="1" applyBorder="1" applyAlignment="1">
      <alignment horizontal="center" vertical="center" wrapText="1"/>
    </xf>
    <xf numFmtId="164" fontId="12" fillId="7" borderId="18" xfId="2" applyFont="1" applyFill="1" applyBorder="1" applyAlignment="1">
      <alignment horizontal="center" vertical="center" wrapText="1"/>
    </xf>
    <xf numFmtId="43" fontId="5" fillId="2" borderId="1" xfId="5" applyNumberFormat="1" applyFont="1" applyFill="1" applyBorder="1" applyAlignment="1">
      <alignment vertical="center"/>
    </xf>
    <xf numFmtId="10" fontId="5" fillId="3" borderId="1" xfId="5" applyNumberFormat="1" applyFont="1" applyFill="1" applyBorder="1" applyAlignment="1">
      <alignment vertical="center"/>
    </xf>
    <xf numFmtId="43" fontId="5" fillId="3" borderId="4" xfId="5" applyNumberFormat="1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vertical="center"/>
    </xf>
    <xf numFmtId="0" fontId="24" fillId="0" borderId="1" xfId="0" applyFont="1" applyFill="1" applyBorder="1" applyAlignment="1" applyProtection="1">
      <alignment horizontal="right" vertical="center"/>
      <protection locked="0"/>
    </xf>
    <xf numFmtId="0" fontId="24" fillId="8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/>
    </xf>
    <xf numFmtId="10" fontId="24" fillId="0" borderId="1" xfId="1" applyNumberFormat="1" applyFont="1" applyBorder="1" applyAlignment="1">
      <alignment horizontal="center"/>
    </xf>
    <xf numFmtId="10" fontId="24" fillId="0" borderId="1" xfId="1" applyNumberFormat="1" applyFont="1" applyBorder="1" applyAlignment="1" applyProtection="1">
      <alignment horizontal="center"/>
      <protection locked="0"/>
    </xf>
    <xf numFmtId="164" fontId="24" fillId="0" borderId="1" xfId="2" applyFont="1" applyBorder="1" applyAlignment="1" applyProtection="1">
      <alignment horizontal="center"/>
      <protection locked="0"/>
    </xf>
    <xf numFmtId="164" fontId="24" fillId="0" borderId="1" xfId="2" applyFont="1" applyBorder="1" applyAlignment="1">
      <alignment horizontal="center"/>
    </xf>
    <xf numFmtId="0" fontId="24" fillId="0" borderId="1" xfId="0" applyFont="1" applyFill="1" applyBorder="1" applyAlignment="1">
      <alignment horizontal="center" vertical="center"/>
    </xf>
    <xf numFmtId="10" fontId="24" fillId="0" borderId="1" xfId="1" applyNumberFormat="1" applyFont="1" applyBorder="1" applyAlignment="1">
      <alignment horizontal="center" vertical="center"/>
    </xf>
    <xf numFmtId="164" fontId="24" fillId="0" borderId="1" xfId="2" applyFont="1" applyBorder="1" applyAlignment="1">
      <alignment horizontal="center" vertical="center"/>
    </xf>
    <xf numFmtId="0" fontId="24" fillId="0" borderId="1" xfId="0" applyFont="1" applyFill="1" applyBorder="1" applyAlignment="1"/>
    <xf numFmtId="0" fontId="24" fillId="0" borderId="1" xfId="0" applyFont="1" applyFill="1" applyBorder="1" applyAlignment="1">
      <alignment vertical="top"/>
    </xf>
    <xf numFmtId="0" fontId="0" fillId="0" borderId="1" xfId="0" applyFont="1" applyFill="1" applyBorder="1" applyAlignment="1"/>
    <xf numFmtId="10" fontId="0" fillId="0" borderId="1" xfId="0" applyNumberFormat="1" applyFont="1" applyFill="1" applyBorder="1" applyAlignment="1"/>
    <xf numFmtId="164" fontId="0" fillId="0" borderId="1" xfId="2" applyFont="1" applyBorder="1"/>
    <xf numFmtId="0" fontId="0" fillId="9" borderId="22" xfId="0" applyFont="1" applyFill="1" applyBorder="1" applyAlignment="1">
      <alignment horizontal="center" vertical="center"/>
    </xf>
    <xf numFmtId="0" fontId="0" fillId="9" borderId="23" xfId="0" applyFont="1" applyFill="1" applyBorder="1" applyAlignment="1">
      <alignment horizontal="center" vertical="center"/>
    </xf>
    <xf numFmtId="0" fontId="12" fillId="0" borderId="24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12" fillId="9" borderId="27" xfId="0" applyFont="1" applyFill="1" applyBorder="1" applyAlignment="1">
      <alignment horizontal="center" vertical="center"/>
    </xf>
    <xf numFmtId="0" fontId="12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horizontal="center" vertical="center"/>
    </xf>
    <xf numFmtId="0" fontId="12" fillId="0" borderId="30" xfId="0" applyFont="1" applyFill="1" applyBorder="1" applyAlignment="1">
      <alignment horizontal="center" vertical="center"/>
    </xf>
    <xf numFmtId="0" fontId="12" fillId="0" borderId="29" xfId="0" applyFont="1" applyFill="1" applyBorder="1" applyAlignment="1">
      <alignment vertical="center"/>
    </xf>
    <xf numFmtId="43" fontId="12" fillId="0" borderId="29" xfId="0" applyNumberFormat="1" applyFont="1" applyFill="1" applyBorder="1" applyAlignment="1">
      <alignment horizontal="right" vertical="center"/>
    </xf>
    <xf numFmtId="43" fontId="12" fillId="0" borderId="30" xfId="0" applyNumberFormat="1" applyFont="1" applyFill="1" applyBorder="1" applyAlignment="1">
      <alignment horizontal="right" vertical="center"/>
    </xf>
    <xf numFmtId="0" fontId="0" fillId="0" borderId="24" xfId="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center" vertical="center"/>
    </xf>
    <xf numFmtId="0" fontId="0" fillId="0" borderId="29" xfId="0" applyFont="1" applyFill="1" applyBorder="1" applyAlignment="1">
      <alignment vertical="center"/>
    </xf>
    <xf numFmtId="43" fontId="0" fillId="0" borderId="29" xfId="0" applyNumberFormat="1" applyFont="1" applyFill="1" applyBorder="1" applyAlignment="1">
      <alignment vertical="center"/>
    </xf>
    <xf numFmtId="43" fontId="0" fillId="0" borderId="30" xfId="0" applyNumberFormat="1" applyFont="1" applyFill="1" applyBorder="1" applyAlignment="1">
      <alignment vertical="center"/>
    </xf>
    <xf numFmtId="4" fontId="0" fillId="0" borderId="24" xfId="0" applyNumberFormat="1" applyFont="1" applyFill="1" applyBorder="1" applyAlignment="1">
      <alignment vertical="center"/>
    </xf>
    <xf numFmtId="0" fontId="0" fillId="0" borderId="28" xfId="0" applyFont="1" applyFill="1" applyBorder="1" applyAlignment="1">
      <alignment horizontal="right" vertical="center"/>
    </xf>
    <xf numFmtId="43" fontId="12" fillId="0" borderId="29" xfId="0" applyNumberFormat="1" applyFont="1" applyFill="1" applyBorder="1" applyAlignment="1">
      <alignment vertical="center"/>
    </xf>
    <xf numFmtId="43" fontId="12" fillId="0" borderId="3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left" vertical="center"/>
    </xf>
    <xf numFmtId="43" fontId="0" fillId="0" borderId="29" xfId="0" applyNumberFormat="1" applyFont="1" applyFill="1" applyBorder="1" applyAlignment="1">
      <alignment horizontal="right" vertical="center"/>
    </xf>
    <xf numFmtId="4" fontId="0" fillId="0" borderId="0" xfId="0" applyNumberFormat="1" applyFont="1" applyFill="1" applyBorder="1" applyAlignment="1">
      <alignment vertical="center"/>
    </xf>
    <xf numFmtId="0" fontId="0" fillId="0" borderId="29" xfId="0" applyFont="1" applyFill="1" applyBorder="1" applyAlignment="1">
      <alignment horizontal="justify" vertical="center"/>
    </xf>
    <xf numFmtId="43" fontId="12" fillId="0" borderId="0" xfId="0" applyNumberFormat="1" applyFont="1" applyFill="1" applyBorder="1" applyAlignment="1">
      <alignment vertical="center"/>
    </xf>
    <xf numFmtId="2" fontId="0" fillId="0" borderId="29" xfId="0" applyNumberFormat="1" applyFont="1" applyFill="1" applyBorder="1" applyAlignment="1">
      <alignment vertical="center"/>
    </xf>
    <xf numFmtId="2" fontId="0" fillId="0" borderId="30" xfId="0" applyNumberFormat="1" applyFont="1" applyFill="1" applyBorder="1" applyAlignment="1">
      <alignment vertical="center"/>
    </xf>
    <xf numFmtId="0" fontId="0" fillId="0" borderId="31" xfId="0" applyFont="1" applyFill="1" applyBorder="1" applyAlignment="1">
      <alignment horizontal="right" vertical="center"/>
    </xf>
    <xf numFmtId="0" fontId="12" fillId="0" borderId="32" xfId="0" applyFont="1" applyFill="1" applyBorder="1" applyAlignment="1">
      <alignment vertical="center"/>
    </xf>
    <xf numFmtId="2" fontId="12" fillId="0" borderId="32" xfId="0" applyNumberFormat="1" applyFont="1" applyFill="1" applyBorder="1" applyAlignment="1">
      <alignment vertical="center"/>
    </xf>
    <xf numFmtId="2" fontId="12" fillId="0" borderId="33" xfId="0" applyNumberFormat="1" applyFont="1" applyFill="1" applyBorder="1" applyAlignment="1">
      <alignment vertical="center"/>
    </xf>
    <xf numFmtId="0" fontId="28" fillId="0" borderId="0" xfId="0" applyFont="1" applyFill="1" applyBorder="1" applyAlignment="1">
      <alignment vertical="center"/>
    </xf>
    <xf numFmtId="43" fontId="28" fillId="0" borderId="0" xfId="0" applyNumberFormat="1" applyFont="1" applyFill="1" applyBorder="1" applyAlignment="1">
      <alignment horizontal="center" vertical="center"/>
    </xf>
    <xf numFmtId="43" fontId="28" fillId="0" borderId="0" xfId="0" applyNumberFormat="1" applyFont="1" applyFill="1" applyBorder="1" applyAlignment="1">
      <alignment horizontal="left" vertical="center"/>
    </xf>
    <xf numFmtId="3" fontId="5" fillId="3" borderId="5" xfId="5" applyFont="1" applyFill="1" applyBorder="1" applyAlignment="1">
      <alignment vertical="center"/>
    </xf>
    <xf numFmtId="3" fontId="5" fillId="3" borderId="1" xfId="5" applyFont="1" applyFill="1" applyBorder="1" applyAlignment="1">
      <alignment horizontal="left" vertical="center"/>
    </xf>
    <xf numFmtId="167" fontId="5" fillId="3" borderId="1" xfId="5" applyNumberFormat="1" applyFont="1" applyFill="1" applyBorder="1" applyAlignment="1">
      <alignment horizontal="center" vertical="center"/>
    </xf>
    <xf numFmtId="3" fontId="5" fillId="3" borderId="5" xfId="5" applyFont="1" applyFill="1" applyBorder="1" applyAlignment="1">
      <alignment vertical="center" wrapText="1"/>
    </xf>
    <xf numFmtId="3" fontId="5" fillId="3" borderId="1" xfId="5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2" fontId="7" fillId="0" borderId="1" xfId="0" applyNumberFormat="1" applyFont="1" applyFill="1" applyBorder="1" applyAlignment="1">
      <alignment horizontal="center" vertical="center"/>
    </xf>
    <xf numFmtId="166" fontId="5" fillId="3" borderId="1" xfId="5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43" fontId="5" fillId="0" borderId="1" xfId="5" applyNumberFormat="1" applyFont="1" applyFill="1" applyBorder="1" applyAlignment="1">
      <alignment horizontal="center" vertical="center"/>
    </xf>
    <xf numFmtId="168" fontId="7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3" fillId="5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/>
    <xf numFmtId="0" fontId="12" fillId="0" borderId="34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center" vertical="center"/>
    </xf>
    <xf numFmtId="0" fontId="12" fillId="0" borderId="35" xfId="0" applyNumberFormat="1" applyFont="1" applyBorder="1" applyAlignment="1">
      <alignment horizontal="left" vertical="center" wrapText="1"/>
    </xf>
    <xf numFmtId="0" fontId="12" fillId="0" borderId="35" xfId="0" applyNumberFormat="1" applyFont="1" applyBorder="1" applyAlignment="1">
      <alignment horizontal="left" vertical="center"/>
    </xf>
    <xf numFmtId="0" fontId="21" fillId="0" borderId="36" xfId="0" applyNumberFormat="1" applyFont="1" applyBorder="1" applyAlignment="1">
      <alignment horizontal="left" vertical="center"/>
    </xf>
    <xf numFmtId="0" fontId="31" fillId="0" borderId="0" xfId="0" applyNumberFormat="1" applyFont="1" applyFill="1" applyAlignment="1">
      <alignment vertical="center" textRotation="90"/>
    </xf>
    <xf numFmtId="0" fontId="18" fillId="5" borderId="40" xfId="0" applyFont="1" applyFill="1" applyBorder="1" applyAlignment="1">
      <alignment horizontal="center" vertical="center"/>
    </xf>
    <xf numFmtId="0" fontId="3" fillId="0" borderId="0" xfId="0" applyNumberFormat="1" applyFont="1" applyBorder="1" applyAlignment="1">
      <alignment vertical="center"/>
    </xf>
    <xf numFmtId="0" fontId="12" fillId="0" borderId="0" xfId="0" applyNumberFormat="1" applyFont="1" applyBorder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3" fillId="5" borderId="0" xfId="0" applyNumberFormat="1" applyFont="1" applyFill="1" applyBorder="1" applyAlignment="1">
      <alignment vertical="top"/>
    </xf>
    <xf numFmtId="10" fontId="3" fillId="5" borderId="0" xfId="1" applyNumberFormat="1" applyFont="1" applyFill="1" applyBorder="1" applyAlignment="1">
      <alignment vertical="top"/>
    </xf>
    <xf numFmtId="0" fontId="13" fillId="5" borderId="0" xfId="0" applyNumberFormat="1" applyFont="1" applyFill="1" applyBorder="1" applyAlignment="1">
      <alignment vertical="top"/>
    </xf>
    <xf numFmtId="0" fontId="30" fillId="0" borderId="0" xfId="0" applyFont="1" applyAlignment="1">
      <alignment horizontal="center" vertical="center"/>
    </xf>
    <xf numFmtId="0" fontId="12" fillId="4" borderId="37" xfId="0" applyNumberFormat="1" applyFont="1" applyFill="1" applyBorder="1" applyAlignment="1">
      <alignment horizontal="center" vertical="center" wrapText="1"/>
    </xf>
    <xf numFmtId="0" fontId="19" fillId="6" borderId="38" xfId="0" applyFont="1" applyFill="1" applyBorder="1" applyAlignment="1">
      <alignment horizontal="center" vertical="center"/>
    </xf>
    <xf numFmtId="0" fontId="19" fillId="6" borderId="9" xfId="0" applyFont="1" applyFill="1" applyBorder="1" applyAlignment="1">
      <alignment vertical="center" wrapText="1"/>
    </xf>
    <xf numFmtId="0" fontId="19" fillId="6" borderId="10" xfId="0" applyFont="1" applyFill="1" applyBorder="1" applyAlignment="1">
      <alignment vertical="center" wrapText="1"/>
    </xf>
    <xf numFmtId="0" fontId="19" fillId="6" borderId="16" xfId="0" applyFont="1" applyFill="1" applyBorder="1" applyAlignment="1">
      <alignment vertical="center" wrapText="1"/>
    </xf>
    <xf numFmtId="0" fontId="32" fillId="5" borderId="0" xfId="0" applyNumberFormat="1" applyFont="1" applyFill="1" applyAlignment="1">
      <alignment horizontal="center" vertical="center"/>
    </xf>
    <xf numFmtId="0" fontId="19" fillId="6" borderId="40" xfId="0" applyFont="1" applyFill="1" applyBorder="1" applyAlignment="1">
      <alignment horizontal="center" vertical="center"/>
    </xf>
    <xf numFmtId="0" fontId="19" fillId="6" borderId="5" xfId="0" applyFont="1" applyFill="1" applyBorder="1" applyAlignment="1">
      <alignment vertical="center" wrapText="1"/>
    </xf>
    <xf numFmtId="0" fontId="19" fillId="6" borderId="2" xfId="0" applyFont="1" applyFill="1" applyBorder="1" applyAlignment="1">
      <alignment vertical="center" wrapText="1"/>
    </xf>
    <xf numFmtId="0" fontId="19" fillId="6" borderId="3" xfId="0" applyFont="1" applyFill="1" applyBorder="1" applyAlignment="1">
      <alignment vertical="center" wrapText="1"/>
    </xf>
    <xf numFmtId="0" fontId="20" fillId="6" borderId="2" xfId="0" applyFont="1" applyFill="1" applyBorder="1" applyAlignment="1">
      <alignment vertical="center"/>
    </xf>
    <xf numFmtId="0" fontId="20" fillId="6" borderId="3" xfId="0" applyFont="1" applyFill="1" applyBorder="1" applyAlignment="1">
      <alignment vertical="center"/>
    </xf>
    <xf numFmtId="0" fontId="32" fillId="0" borderId="0" xfId="0" applyNumberFormat="1" applyFont="1" applyFill="1" applyBorder="1" applyAlignment="1">
      <alignment horizontal="center" vertical="center"/>
    </xf>
    <xf numFmtId="0" fontId="32" fillId="0" borderId="0" xfId="0" applyNumberFormat="1" applyFont="1" applyBorder="1" applyAlignment="1">
      <alignment horizontal="center" vertical="center"/>
    </xf>
    <xf numFmtId="164" fontId="19" fillId="6" borderId="16" xfId="2" applyFont="1" applyFill="1" applyBorder="1" applyAlignment="1">
      <alignment horizontal="left" vertical="center" wrapText="1"/>
    </xf>
    <xf numFmtId="9" fontId="33" fillId="5" borderId="0" xfId="1" applyFont="1" applyFill="1" applyBorder="1" applyAlignment="1">
      <alignment vertical="top"/>
    </xf>
    <xf numFmtId="164" fontId="19" fillId="6" borderId="1" xfId="2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2" fontId="5" fillId="0" borderId="3" xfId="5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37" fillId="5" borderId="1" xfId="0" applyFont="1" applyFill="1" applyBorder="1" applyAlignment="1">
      <alignment horizontal="center" vertical="center" wrapText="1"/>
    </xf>
    <xf numFmtId="0" fontId="37" fillId="5" borderId="40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38" fillId="6" borderId="39" xfId="0" applyFont="1" applyFill="1" applyBorder="1" applyAlignment="1">
      <alignment horizontal="center" vertical="center"/>
    </xf>
    <xf numFmtId="17" fontId="40" fillId="0" borderId="0" xfId="0" applyNumberFormat="1" applyFont="1" applyFill="1" applyBorder="1" applyAlignment="1" applyProtection="1">
      <alignment horizontal="left" vertical="center" indent="1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10" fillId="5" borderId="1" xfId="0" applyFont="1" applyFill="1" applyBorder="1" applyAlignment="1">
      <alignment horizontal="left" vertical="center" wrapText="1"/>
    </xf>
    <xf numFmtId="0" fontId="10" fillId="5" borderId="1" xfId="0" applyFont="1" applyFill="1" applyBorder="1" applyAlignment="1">
      <alignment horizontal="right" vertical="center" wrapText="1"/>
    </xf>
    <xf numFmtId="170" fontId="10" fillId="0" borderId="1" xfId="0" applyNumberFormat="1" applyFont="1" applyBorder="1" applyAlignment="1">
      <alignment horizontal="left" vertical="center" wrapText="1"/>
    </xf>
    <xf numFmtId="2" fontId="5" fillId="5" borderId="1" xfId="5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" fontId="7" fillId="5" borderId="1" xfId="0" applyNumberFormat="1" applyFont="1" applyFill="1" applyBorder="1" applyAlignment="1">
      <alignment horizontal="center" vertical="center"/>
    </xf>
    <xf numFmtId="0" fontId="9" fillId="5" borderId="1" xfId="0" applyFont="1" applyFill="1" applyBorder="1"/>
    <xf numFmtId="0" fontId="7" fillId="5" borderId="1" xfId="0" applyFont="1" applyFill="1" applyBorder="1" applyAlignment="1">
      <alignment horizontal="left"/>
    </xf>
    <xf numFmtId="0" fontId="7" fillId="5" borderId="1" xfId="0" applyFont="1" applyFill="1" applyBorder="1" applyAlignment="1">
      <alignment horizontal="center"/>
    </xf>
    <xf numFmtId="2" fontId="7" fillId="5" borderId="1" xfId="0" applyNumberFormat="1" applyFont="1" applyFill="1" applyBorder="1" applyAlignment="1">
      <alignment horizontal="center"/>
    </xf>
    <xf numFmtId="2" fontId="7" fillId="5" borderId="1" xfId="5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/>
    </xf>
    <xf numFmtId="0" fontId="7" fillId="5" borderId="1" xfId="5" applyNumberFormat="1" applyFont="1" applyFill="1" applyBorder="1" applyAlignment="1">
      <alignment horizontal="right" vertical="center"/>
    </xf>
    <xf numFmtId="3" fontId="7" fillId="5" borderId="5" xfId="5" applyFont="1" applyFill="1" applyBorder="1" applyAlignment="1">
      <alignment horizontal="left" vertical="center"/>
    </xf>
    <xf numFmtId="3" fontId="7" fillId="5" borderId="1" xfId="5" applyFont="1" applyFill="1" applyBorder="1" applyAlignment="1">
      <alignment horizontal="center" vertical="center"/>
    </xf>
    <xf numFmtId="4" fontId="7" fillId="5" borderId="1" xfId="5" applyNumberFormat="1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43" fontId="5" fillId="5" borderId="1" xfId="5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right" vertical="center"/>
    </xf>
    <xf numFmtId="170" fontId="4" fillId="0" borderId="1" xfId="0" applyNumberFormat="1" applyFont="1" applyBorder="1" applyAlignment="1">
      <alignment horizontal="center" vertical="center" wrapText="1"/>
    </xf>
    <xf numFmtId="165" fontId="2" fillId="5" borderId="0" xfId="0" applyNumberFormat="1" applyFont="1" applyFill="1"/>
    <xf numFmtId="0" fontId="0" fillId="5" borderId="0" xfId="0" applyFill="1"/>
    <xf numFmtId="4" fontId="15" fillId="0" borderId="7" xfId="0" applyNumberFormat="1" applyFont="1" applyBorder="1" applyAlignment="1" applyProtection="1">
      <alignment horizontal="right" vertical="center" indent="1"/>
      <protection locked="0"/>
    </xf>
    <xf numFmtId="0" fontId="12" fillId="7" borderId="41" xfId="0" applyNumberFormat="1" applyFont="1" applyFill="1" applyBorder="1" applyAlignment="1">
      <alignment horizontal="center" vertical="center" wrapText="1"/>
    </xf>
    <xf numFmtId="0" fontId="12" fillId="7" borderId="11" xfId="0" applyNumberFormat="1" applyFont="1" applyFill="1" applyBorder="1" applyAlignment="1">
      <alignment horizontal="center" vertical="center" wrapText="1"/>
    </xf>
    <xf numFmtId="0" fontId="31" fillId="0" borderId="0" xfId="0" applyNumberFormat="1" applyFont="1" applyAlignment="1">
      <alignment horizontal="center" vertical="center" textRotation="90"/>
    </xf>
    <xf numFmtId="0" fontId="11" fillId="0" borderId="6" xfId="0" applyNumberFormat="1" applyFont="1" applyBorder="1" applyAlignment="1">
      <alignment horizontal="center"/>
    </xf>
    <xf numFmtId="0" fontId="11" fillId="0" borderId="12" xfId="0" applyNumberFormat="1" applyFont="1" applyBorder="1" applyAlignment="1">
      <alignment horizont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13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top"/>
    </xf>
    <xf numFmtId="0" fontId="11" fillId="0" borderId="13" xfId="0" applyNumberFormat="1" applyFont="1" applyBorder="1" applyAlignment="1">
      <alignment horizontal="center" vertical="top"/>
    </xf>
    <xf numFmtId="0" fontId="39" fillId="0" borderId="0" xfId="0" applyNumberFormat="1" applyFont="1" applyBorder="1" applyAlignment="1">
      <alignment horizontal="left" vertical="center" wrapText="1" indent="1"/>
    </xf>
    <xf numFmtId="0" fontId="3" fillId="0" borderId="0" xfId="0" applyNumberFormat="1" applyFont="1" applyBorder="1" applyAlignment="1">
      <alignment horizontal="left" vertical="center" wrapText="1" indent="1"/>
    </xf>
    <xf numFmtId="0" fontId="3" fillId="0" borderId="13" xfId="0" applyNumberFormat="1" applyFont="1" applyBorder="1" applyAlignment="1">
      <alignment horizontal="left" vertical="center" wrapText="1" indent="1"/>
    </xf>
    <xf numFmtId="4" fontId="15" fillId="0" borderId="0" xfId="0" applyNumberFormat="1" applyFont="1" applyFill="1" applyBorder="1" applyAlignment="1" applyProtection="1">
      <alignment horizontal="right" vertical="center" indent="1"/>
    </xf>
    <xf numFmtId="3" fontId="22" fillId="2" borderId="1" xfId="5" quotePrefix="1" applyFont="1" applyFill="1" applyBorder="1" applyAlignment="1">
      <alignment horizontal="center" vertical="center"/>
    </xf>
    <xf numFmtId="3" fontId="22" fillId="2" borderId="1" xfId="5" applyFont="1" applyFill="1" applyBorder="1" applyAlignment="1">
      <alignment horizontal="center" vertical="center"/>
    </xf>
    <xf numFmtId="3" fontId="6" fillId="2" borderId="1" xfId="5" applyFont="1" applyFill="1" applyBorder="1" applyAlignment="1">
      <alignment horizontal="center" vertical="center" wrapText="1"/>
    </xf>
    <xf numFmtId="3" fontId="5" fillId="3" borderId="2" xfId="5" applyFont="1" applyFill="1" applyBorder="1" applyAlignment="1">
      <alignment horizontal="left" vertical="center"/>
    </xf>
    <xf numFmtId="3" fontId="5" fillId="3" borderId="2" xfId="5" applyFont="1" applyFill="1" applyBorder="1" applyAlignment="1">
      <alignment horizontal="center" vertical="center"/>
    </xf>
    <xf numFmtId="3" fontId="5" fillId="3" borderId="3" xfId="5" applyFont="1" applyFill="1" applyBorder="1" applyAlignment="1">
      <alignment horizontal="center" vertical="center"/>
    </xf>
    <xf numFmtId="3" fontId="5" fillId="3" borderId="2" xfId="5" applyFont="1" applyFill="1" applyBorder="1" applyAlignment="1">
      <alignment horizontal="left" vertical="center" wrapText="1"/>
    </xf>
    <xf numFmtId="3" fontId="5" fillId="3" borderId="3" xfId="5" applyFont="1" applyFill="1" applyBorder="1" applyAlignment="1">
      <alignment horizontal="left" vertical="center" wrapText="1"/>
    </xf>
    <xf numFmtId="3" fontId="5" fillId="3" borderId="5" xfId="5" applyFont="1" applyFill="1" applyBorder="1" applyAlignment="1">
      <alignment horizontal="center" vertical="center" wrapText="1"/>
    </xf>
    <xf numFmtId="3" fontId="5" fillId="3" borderId="2" xfId="5" applyFont="1" applyFill="1" applyBorder="1" applyAlignment="1">
      <alignment horizontal="center" vertical="center" wrapText="1"/>
    </xf>
    <xf numFmtId="3" fontId="5" fillId="3" borderId="3" xfId="5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5" fillId="3" borderId="1" xfId="5" applyFont="1" applyFill="1" applyBorder="1" applyAlignment="1">
      <alignment horizontal="center" vertical="center"/>
    </xf>
    <xf numFmtId="3" fontId="5" fillId="3" borderId="1" xfId="5" applyFont="1" applyFill="1" applyBorder="1" applyAlignment="1">
      <alignment horizontal="right" vertical="center"/>
    </xf>
    <xf numFmtId="3" fontId="5" fillId="3" borderId="5" xfId="5" applyFont="1" applyFill="1" applyBorder="1" applyAlignment="1">
      <alignment horizontal="center" vertical="center"/>
    </xf>
    <xf numFmtId="3" fontId="5" fillId="3" borderId="3" xfId="5" applyFont="1" applyFill="1" applyBorder="1" applyAlignment="1">
      <alignment horizontal="right" vertical="center"/>
    </xf>
    <xf numFmtId="2" fontId="5" fillId="3" borderId="1" xfId="5" applyNumberFormat="1" applyFont="1" applyFill="1" applyBorder="1" applyAlignment="1">
      <alignment horizontal="left" vertical="center"/>
    </xf>
    <xf numFmtId="2" fontId="5" fillId="3" borderId="1" xfId="5" applyNumberFormat="1" applyFont="1" applyFill="1" applyBorder="1" applyAlignment="1">
      <alignment horizontal="center" vertical="center"/>
    </xf>
    <xf numFmtId="2" fontId="6" fillId="3" borderId="1" xfId="5" applyNumberFormat="1" applyFont="1" applyFill="1" applyBorder="1" applyAlignment="1">
      <alignment horizontal="left" vertical="center"/>
    </xf>
    <xf numFmtId="2" fontId="6" fillId="3" borderId="1" xfId="5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3" fontId="22" fillId="2" borderId="5" xfId="5" quotePrefix="1" applyFont="1" applyFill="1" applyBorder="1" applyAlignment="1">
      <alignment horizontal="center" vertical="center"/>
    </xf>
    <xf numFmtId="3" fontId="22" fillId="2" borderId="2" xfId="5" applyFont="1" applyFill="1" applyBorder="1" applyAlignment="1">
      <alignment horizontal="center" vertical="center"/>
    </xf>
    <xf numFmtId="3" fontId="22" fillId="2" borderId="3" xfId="5" applyFont="1" applyFill="1" applyBorder="1" applyAlignment="1">
      <alignment horizontal="center" vertical="center"/>
    </xf>
    <xf numFmtId="3" fontId="6" fillId="2" borderId="5" xfId="5" applyFont="1" applyFill="1" applyBorder="1" applyAlignment="1">
      <alignment horizontal="center" vertical="center" wrapText="1"/>
    </xf>
    <xf numFmtId="3" fontId="6" fillId="2" borderId="2" xfId="5" applyFont="1" applyFill="1" applyBorder="1" applyAlignment="1">
      <alignment horizontal="center" vertical="center" wrapText="1"/>
    </xf>
    <xf numFmtId="3" fontId="6" fillId="2" borderId="3" xfId="5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0" xfId="0" applyBorder="1" applyAlignment="1">
      <alignment horizontal="center"/>
    </xf>
    <xf numFmtId="2" fontId="5" fillId="3" borderId="5" xfId="5" applyNumberFormat="1" applyFont="1" applyFill="1" applyBorder="1" applyAlignment="1">
      <alignment horizontal="left" vertical="center"/>
    </xf>
    <xf numFmtId="2" fontId="5" fillId="3" borderId="2" xfId="5" applyNumberFormat="1" applyFont="1" applyFill="1" applyBorder="1" applyAlignment="1">
      <alignment horizontal="left" vertical="center"/>
    </xf>
    <xf numFmtId="2" fontId="5" fillId="3" borderId="2" xfId="5" applyNumberFormat="1" applyFont="1" applyFill="1" applyBorder="1" applyAlignment="1">
      <alignment horizontal="center" vertical="center"/>
    </xf>
    <xf numFmtId="2" fontId="5" fillId="3" borderId="3" xfId="5" applyNumberFormat="1" applyFont="1" applyFill="1" applyBorder="1" applyAlignment="1">
      <alignment horizontal="left" vertical="center"/>
    </xf>
    <xf numFmtId="2" fontId="6" fillId="3" borderId="5" xfId="5" applyNumberFormat="1" applyFont="1" applyFill="1" applyBorder="1" applyAlignment="1">
      <alignment horizontal="left" vertical="center"/>
    </xf>
    <xf numFmtId="2" fontId="6" fillId="3" borderId="2" xfId="5" applyNumberFormat="1" applyFont="1" applyFill="1" applyBorder="1" applyAlignment="1">
      <alignment horizontal="left" vertical="center"/>
    </xf>
    <xf numFmtId="2" fontId="6" fillId="3" borderId="2" xfId="5" applyNumberFormat="1" applyFont="1" applyFill="1" applyBorder="1" applyAlignment="1">
      <alignment horizontal="center" vertical="center"/>
    </xf>
    <xf numFmtId="2" fontId="6" fillId="3" borderId="3" xfId="5" applyNumberFormat="1" applyFont="1" applyFill="1" applyBorder="1" applyAlignment="1">
      <alignment horizontal="left" vertical="center"/>
    </xf>
    <xf numFmtId="0" fontId="29" fillId="0" borderId="0" xfId="0" applyFont="1" applyFill="1" applyBorder="1" applyAlignment="1">
      <alignment horizontal="center" vertical="center" wrapText="1"/>
    </xf>
    <xf numFmtId="0" fontId="12" fillId="9" borderId="21" xfId="0" applyFont="1" applyFill="1" applyBorder="1" applyAlignment="1">
      <alignment horizontal="center" vertical="center"/>
    </xf>
    <xf numFmtId="0" fontId="12" fillId="9" borderId="25" xfId="0" applyFont="1" applyFill="1" applyBorder="1" applyAlignment="1">
      <alignment horizontal="center" vertical="center"/>
    </xf>
    <xf numFmtId="0" fontId="12" fillId="9" borderId="22" xfId="0" applyFont="1" applyFill="1" applyBorder="1" applyAlignment="1">
      <alignment horizontal="center" vertical="center"/>
    </xf>
    <xf numFmtId="0" fontId="12" fillId="9" borderId="26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0" fontId="26" fillId="0" borderId="2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23" fillId="8" borderId="1" xfId="0" applyFont="1" applyFill="1" applyBorder="1" applyAlignment="1" applyProtection="1">
      <alignment horizontal="center" vertical="center"/>
      <protection locked="0"/>
    </xf>
    <xf numFmtId="165" fontId="24" fillId="0" borderId="1" xfId="0" applyNumberFormat="1" applyFont="1" applyFill="1" applyBorder="1" applyAlignment="1" applyProtection="1">
      <alignment horizontal="center" vertical="center"/>
      <protection locked="0"/>
    </xf>
    <xf numFmtId="0" fontId="41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/>
      <protection locked="0"/>
    </xf>
    <xf numFmtId="0" fontId="25" fillId="0" borderId="1" xfId="0" applyFont="1" applyFill="1" applyBorder="1" applyAlignment="1" applyProtection="1">
      <alignment horizontal="center" vertical="center"/>
      <protection locked="0"/>
    </xf>
    <xf numFmtId="0" fontId="24" fillId="0" borderId="1" xfId="0" applyFont="1" applyFill="1" applyBorder="1" applyAlignment="1" applyProtection="1">
      <alignment horizontal="center" vertical="center" wrapText="1"/>
      <protection locked="0"/>
    </xf>
    <xf numFmtId="0" fontId="24" fillId="0" borderId="1" xfId="0" applyFont="1" applyFill="1" applyBorder="1" applyAlignment="1" applyProtection="1">
      <alignment horizontal="left" vertical="center"/>
      <protection locked="0"/>
    </xf>
    <xf numFmtId="0" fontId="24" fillId="8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 applyProtection="1">
      <alignment horizontal="left" vertical="top"/>
      <protection locked="0"/>
    </xf>
  </cellXfs>
  <cellStyles count="6">
    <cellStyle name="Moeda" xfId="2" builtinId="4"/>
    <cellStyle name="Normal" xfId="0" builtinId="0"/>
    <cellStyle name="Normal 2 2" xfId="4"/>
    <cellStyle name="Normal 7" xfId="3"/>
    <cellStyle name="Normal_Estrutura_de_preços_-_CODEVASF_versão10" xfId="5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0</xdr:row>
      <xdr:rowOff>95250</xdr:rowOff>
    </xdr:from>
    <xdr:to>
      <xdr:col>2</xdr:col>
      <xdr:colOff>1780540</xdr:colOff>
      <xdr:row>2</xdr:row>
      <xdr:rowOff>124460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485775" y="95250"/>
          <a:ext cx="2066290" cy="4864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Q48"/>
  <sheetViews>
    <sheetView tabSelected="1" view="pageBreakPreview" zoomScaleSheetLayoutView="100" workbookViewId="0">
      <selection activeCell="C11" sqref="C11"/>
    </sheetView>
  </sheetViews>
  <sheetFormatPr defaultColWidth="9" defaultRowHeight="15"/>
  <cols>
    <col min="1" max="1" width="4.42578125" style="150" customWidth="1"/>
    <col min="2" max="2" width="7.140625" style="6" customWidth="1"/>
    <col min="3" max="3" width="70.140625" style="4" customWidth="1"/>
    <col min="4" max="4" width="10.85546875" style="5" customWidth="1"/>
    <col min="5" max="5" width="7.7109375" style="6" customWidth="1"/>
    <col min="6" max="6" width="11.140625" style="7" customWidth="1"/>
    <col min="7" max="8" width="13.42578125" style="7" customWidth="1"/>
    <col min="9" max="9" width="16.7109375" style="7" customWidth="1"/>
    <col min="10" max="121" width="14.85546875" style="46" customWidth="1"/>
    <col min="122" max="237" width="9.140625" style="6"/>
    <col min="238" max="239" width="11.85546875" style="6" customWidth="1"/>
    <col min="240" max="240" width="66.5703125" style="6" customWidth="1"/>
    <col min="241" max="241" width="6.140625" style="6" customWidth="1"/>
    <col min="242" max="242" width="11.28515625" style="6" customWidth="1"/>
    <col min="243" max="243" width="10" style="6" customWidth="1"/>
    <col min="244" max="244" width="14.7109375" style="6" customWidth="1"/>
    <col min="245" max="245" width="5.7109375" style="6" customWidth="1"/>
    <col min="246" max="377" width="14.85546875" style="6" customWidth="1"/>
    <col min="378" max="493" width="9.140625" style="6"/>
    <col min="494" max="495" width="11.85546875" style="6" customWidth="1"/>
    <col min="496" max="496" width="66.5703125" style="6" customWidth="1"/>
    <col min="497" max="497" width="6.140625" style="6" customWidth="1"/>
    <col min="498" max="498" width="11.28515625" style="6" customWidth="1"/>
    <col min="499" max="499" width="10" style="6" customWidth="1"/>
    <col min="500" max="500" width="14.7109375" style="6" customWidth="1"/>
    <col min="501" max="501" width="5.7109375" style="6" customWidth="1"/>
    <col min="502" max="633" width="14.85546875" style="6" customWidth="1"/>
    <col min="634" max="749" width="9.140625" style="6"/>
    <col min="750" max="751" width="11.85546875" style="6" customWidth="1"/>
    <col min="752" max="752" width="66.5703125" style="6" customWidth="1"/>
    <col min="753" max="753" width="6.140625" style="6" customWidth="1"/>
    <col min="754" max="754" width="11.28515625" style="6" customWidth="1"/>
    <col min="755" max="755" width="10" style="6" customWidth="1"/>
    <col min="756" max="756" width="14.7109375" style="6" customWidth="1"/>
    <col min="757" max="757" width="5.7109375" style="6" customWidth="1"/>
    <col min="758" max="889" width="14.85546875" style="6" customWidth="1"/>
    <col min="890" max="1005" width="9.140625" style="6"/>
    <col min="1006" max="1007" width="11.85546875" style="6" customWidth="1"/>
    <col min="1008" max="1008" width="66.5703125" style="6" customWidth="1"/>
    <col min="1009" max="1009" width="6.140625" style="6" customWidth="1"/>
    <col min="1010" max="1010" width="11.28515625" style="6" customWidth="1"/>
    <col min="1011" max="1011" width="10" style="6" customWidth="1"/>
    <col min="1012" max="1012" width="14.7109375" style="6" customWidth="1"/>
    <col min="1013" max="1013" width="5.7109375" style="6" customWidth="1"/>
    <col min="1014" max="1145" width="14.85546875" style="6" customWidth="1"/>
    <col min="1146" max="1261" width="9.140625" style="6"/>
    <col min="1262" max="1263" width="11.85546875" style="6" customWidth="1"/>
    <col min="1264" max="1264" width="66.5703125" style="6" customWidth="1"/>
    <col min="1265" max="1265" width="6.140625" style="6" customWidth="1"/>
    <col min="1266" max="1266" width="11.28515625" style="6" customWidth="1"/>
    <col min="1267" max="1267" width="10" style="6" customWidth="1"/>
    <col min="1268" max="1268" width="14.7109375" style="6" customWidth="1"/>
    <col min="1269" max="1269" width="5.7109375" style="6" customWidth="1"/>
    <col min="1270" max="1401" width="14.85546875" style="6" customWidth="1"/>
    <col min="1402" max="1517" width="9.140625" style="6"/>
    <col min="1518" max="1519" width="11.85546875" style="6" customWidth="1"/>
    <col min="1520" max="1520" width="66.5703125" style="6" customWidth="1"/>
    <col min="1521" max="1521" width="6.140625" style="6" customWidth="1"/>
    <col min="1522" max="1522" width="11.28515625" style="6" customWidth="1"/>
    <col min="1523" max="1523" width="10" style="6" customWidth="1"/>
    <col min="1524" max="1524" width="14.7109375" style="6" customWidth="1"/>
    <col min="1525" max="1525" width="5.7109375" style="6" customWidth="1"/>
    <col min="1526" max="1657" width="14.85546875" style="6" customWidth="1"/>
    <col min="1658" max="1773" width="9.140625" style="6"/>
    <col min="1774" max="1775" width="11.85546875" style="6" customWidth="1"/>
    <col min="1776" max="1776" width="66.5703125" style="6" customWidth="1"/>
    <col min="1777" max="1777" width="6.140625" style="6" customWidth="1"/>
    <col min="1778" max="1778" width="11.28515625" style="6" customWidth="1"/>
    <col min="1779" max="1779" width="10" style="6" customWidth="1"/>
    <col min="1780" max="1780" width="14.7109375" style="6" customWidth="1"/>
    <col min="1781" max="1781" width="5.7109375" style="6" customWidth="1"/>
    <col min="1782" max="1913" width="14.85546875" style="6" customWidth="1"/>
    <col min="1914" max="2029" width="9.140625" style="6"/>
    <col min="2030" max="2031" width="11.85546875" style="6" customWidth="1"/>
    <col min="2032" max="2032" width="66.5703125" style="6" customWidth="1"/>
    <col min="2033" max="2033" width="6.140625" style="6" customWidth="1"/>
    <col min="2034" max="2034" width="11.28515625" style="6" customWidth="1"/>
    <col min="2035" max="2035" width="10" style="6" customWidth="1"/>
    <col min="2036" max="2036" width="14.7109375" style="6" customWidth="1"/>
    <col min="2037" max="2037" width="5.7109375" style="6" customWidth="1"/>
    <col min="2038" max="2169" width="14.85546875" style="6" customWidth="1"/>
    <col min="2170" max="2285" width="9.140625" style="6"/>
    <col min="2286" max="2287" width="11.85546875" style="6" customWidth="1"/>
    <col min="2288" max="2288" width="66.5703125" style="6" customWidth="1"/>
    <col min="2289" max="2289" width="6.140625" style="6" customWidth="1"/>
    <col min="2290" max="2290" width="11.28515625" style="6" customWidth="1"/>
    <col min="2291" max="2291" width="10" style="6" customWidth="1"/>
    <col min="2292" max="2292" width="14.7109375" style="6" customWidth="1"/>
    <col min="2293" max="2293" width="5.7109375" style="6" customWidth="1"/>
    <col min="2294" max="2425" width="14.85546875" style="6" customWidth="1"/>
    <col min="2426" max="2541" width="9.140625" style="6"/>
    <col min="2542" max="2543" width="11.85546875" style="6" customWidth="1"/>
    <col min="2544" max="2544" width="66.5703125" style="6" customWidth="1"/>
    <col min="2545" max="2545" width="6.140625" style="6" customWidth="1"/>
    <col min="2546" max="2546" width="11.28515625" style="6" customWidth="1"/>
    <col min="2547" max="2547" width="10" style="6" customWidth="1"/>
    <col min="2548" max="2548" width="14.7109375" style="6" customWidth="1"/>
    <col min="2549" max="2549" width="5.7109375" style="6" customWidth="1"/>
    <col min="2550" max="2681" width="14.85546875" style="6" customWidth="1"/>
    <col min="2682" max="2797" width="9.140625" style="6"/>
    <col min="2798" max="2799" width="11.85546875" style="6" customWidth="1"/>
    <col min="2800" max="2800" width="66.5703125" style="6" customWidth="1"/>
    <col min="2801" max="2801" width="6.140625" style="6" customWidth="1"/>
    <col min="2802" max="2802" width="11.28515625" style="6" customWidth="1"/>
    <col min="2803" max="2803" width="10" style="6" customWidth="1"/>
    <col min="2804" max="2804" width="14.7109375" style="6" customWidth="1"/>
    <col min="2805" max="2805" width="5.7109375" style="6" customWidth="1"/>
    <col min="2806" max="2937" width="14.85546875" style="6" customWidth="1"/>
    <col min="2938" max="3053" width="9.140625" style="6"/>
    <col min="3054" max="3055" width="11.85546875" style="6" customWidth="1"/>
    <col min="3056" max="3056" width="66.5703125" style="6" customWidth="1"/>
    <col min="3057" max="3057" width="6.140625" style="6" customWidth="1"/>
    <col min="3058" max="3058" width="11.28515625" style="6" customWidth="1"/>
    <col min="3059" max="3059" width="10" style="6" customWidth="1"/>
    <col min="3060" max="3060" width="14.7109375" style="6" customWidth="1"/>
    <col min="3061" max="3061" width="5.7109375" style="6" customWidth="1"/>
    <col min="3062" max="3193" width="14.85546875" style="6" customWidth="1"/>
    <col min="3194" max="3309" width="9.140625" style="6"/>
    <col min="3310" max="3311" width="11.85546875" style="6" customWidth="1"/>
    <col min="3312" max="3312" width="66.5703125" style="6" customWidth="1"/>
    <col min="3313" max="3313" width="6.140625" style="6" customWidth="1"/>
    <col min="3314" max="3314" width="11.28515625" style="6" customWidth="1"/>
    <col min="3315" max="3315" width="10" style="6" customWidth="1"/>
    <col min="3316" max="3316" width="14.7109375" style="6" customWidth="1"/>
    <col min="3317" max="3317" width="5.7109375" style="6" customWidth="1"/>
    <col min="3318" max="3449" width="14.85546875" style="6" customWidth="1"/>
    <col min="3450" max="3565" width="9.140625" style="6"/>
    <col min="3566" max="3567" width="11.85546875" style="6" customWidth="1"/>
    <col min="3568" max="3568" width="66.5703125" style="6" customWidth="1"/>
    <col min="3569" max="3569" width="6.140625" style="6" customWidth="1"/>
    <col min="3570" max="3570" width="11.28515625" style="6" customWidth="1"/>
    <col min="3571" max="3571" width="10" style="6" customWidth="1"/>
    <col min="3572" max="3572" width="14.7109375" style="6" customWidth="1"/>
    <col min="3573" max="3573" width="5.7109375" style="6" customWidth="1"/>
    <col min="3574" max="3705" width="14.85546875" style="6" customWidth="1"/>
    <col min="3706" max="3821" width="9.140625" style="6"/>
    <col min="3822" max="3823" width="11.85546875" style="6" customWidth="1"/>
    <col min="3824" max="3824" width="66.5703125" style="6" customWidth="1"/>
    <col min="3825" max="3825" width="6.140625" style="6" customWidth="1"/>
    <col min="3826" max="3826" width="11.28515625" style="6" customWidth="1"/>
    <col min="3827" max="3827" width="10" style="6" customWidth="1"/>
    <col min="3828" max="3828" width="14.7109375" style="6" customWidth="1"/>
    <col min="3829" max="3829" width="5.7109375" style="6" customWidth="1"/>
    <col min="3830" max="3961" width="14.85546875" style="6" customWidth="1"/>
    <col min="3962" max="4077" width="9.140625" style="6"/>
    <col min="4078" max="4079" width="11.85546875" style="6" customWidth="1"/>
    <col min="4080" max="4080" width="66.5703125" style="6" customWidth="1"/>
    <col min="4081" max="4081" width="6.140625" style="6" customWidth="1"/>
    <col min="4082" max="4082" width="11.28515625" style="6" customWidth="1"/>
    <col min="4083" max="4083" width="10" style="6" customWidth="1"/>
    <col min="4084" max="4084" width="14.7109375" style="6" customWidth="1"/>
    <col min="4085" max="4085" width="5.7109375" style="6" customWidth="1"/>
    <col min="4086" max="4217" width="14.85546875" style="6" customWidth="1"/>
    <col min="4218" max="4333" width="9.140625" style="6"/>
    <col min="4334" max="4335" width="11.85546875" style="6" customWidth="1"/>
    <col min="4336" max="4336" width="66.5703125" style="6" customWidth="1"/>
    <col min="4337" max="4337" width="6.140625" style="6" customWidth="1"/>
    <col min="4338" max="4338" width="11.28515625" style="6" customWidth="1"/>
    <col min="4339" max="4339" width="10" style="6" customWidth="1"/>
    <col min="4340" max="4340" width="14.7109375" style="6" customWidth="1"/>
    <col min="4341" max="4341" width="5.7109375" style="6" customWidth="1"/>
    <col min="4342" max="4473" width="14.85546875" style="6" customWidth="1"/>
    <col min="4474" max="4589" width="9.140625" style="6"/>
    <col min="4590" max="4591" width="11.85546875" style="6" customWidth="1"/>
    <col min="4592" max="4592" width="66.5703125" style="6" customWidth="1"/>
    <col min="4593" max="4593" width="6.140625" style="6" customWidth="1"/>
    <col min="4594" max="4594" width="11.28515625" style="6" customWidth="1"/>
    <col min="4595" max="4595" width="10" style="6" customWidth="1"/>
    <col min="4596" max="4596" width="14.7109375" style="6" customWidth="1"/>
    <col min="4597" max="4597" width="5.7109375" style="6" customWidth="1"/>
    <col min="4598" max="4729" width="14.85546875" style="6" customWidth="1"/>
    <col min="4730" max="4845" width="9.140625" style="6"/>
    <col min="4846" max="4847" width="11.85546875" style="6" customWidth="1"/>
    <col min="4848" max="4848" width="66.5703125" style="6" customWidth="1"/>
    <col min="4849" max="4849" width="6.140625" style="6" customWidth="1"/>
    <col min="4850" max="4850" width="11.28515625" style="6" customWidth="1"/>
    <col min="4851" max="4851" width="10" style="6" customWidth="1"/>
    <col min="4852" max="4852" width="14.7109375" style="6" customWidth="1"/>
    <col min="4853" max="4853" width="5.7109375" style="6" customWidth="1"/>
    <col min="4854" max="4985" width="14.85546875" style="6" customWidth="1"/>
    <col min="4986" max="5101" width="9.140625" style="6"/>
    <col min="5102" max="5103" width="11.85546875" style="6" customWidth="1"/>
    <col min="5104" max="5104" width="66.5703125" style="6" customWidth="1"/>
    <col min="5105" max="5105" width="6.140625" style="6" customWidth="1"/>
    <col min="5106" max="5106" width="11.28515625" style="6" customWidth="1"/>
    <col min="5107" max="5107" width="10" style="6" customWidth="1"/>
    <col min="5108" max="5108" width="14.7109375" style="6" customWidth="1"/>
    <col min="5109" max="5109" width="5.7109375" style="6" customWidth="1"/>
    <col min="5110" max="5241" width="14.85546875" style="6" customWidth="1"/>
    <col min="5242" max="5357" width="9.140625" style="6"/>
    <col min="5358" max="5359" width="11.85546875" style="6" customWidth="1"/>
    <col min="5360" max="5360" width="66.5703125" style="6" customWidth="1"/>
    <col min="5361" max="5361" width="6.140625" style="6" customWidth="1"/>
    <col min="5362" max="5362" width="11.28515625" style="6" customWidth="1"/>
    <col min="5363" max="5363" width="10" style="6" customWidth="1"/>
    <col min="5364" max="5364" width="14.7109375" style="6" customWidth="1"/>
    <col min="5365" max="5365" width="5.7109375" style="6" customWidth="1"/>
    <col min="5366" max="5497" width="14.85546875" style="6" customWidth="1"/>
    <col min="5498" max="5613" width="9.140625" style="6"/>
    <col min="5614" max="5615" width="11.85546875" style="6" customWidth="1"/>
    <col min="5616" max="5616" width="66.5703125" style="6" customWidth="1"/>
    <col min="5617" max="5617" width="6.140625" style="6" customWidth="1"/>
    <col min="5618" max="5618" width="11.28515625" style="6" customWidth="1"/>
    <col min="5619" max="5619" width="10" style="6" customWidth="1"/>
    <col min="5620" max="5620" width="14.7109375" style="6" customWidth="1"/>
    <col min="5621" max="5621" width="5.7109375" style="6" customWidth="1"/>
    <col min="5622" max="5753" width="14.85546875" style="6" customWidth="1"/>
    <col min="5754" max="5869" width="9.140625" style="6"/>
    <col min="5870" max="5871" width="11.85546875" style="6" customWidth="1"/>
    <col min="5872" max="5872" width="66.5703125" style="6" customWidth="1"/>
    <col min="5873" max="5873" width="6.140625" style="6" customWidth="1"/>
    <col min="5874" max="5874" width="11.28515625" style="6" customWidth="1"/>
    <col min="5875" max="5875" width="10" style="6" customWidth="1"/>
    <col min="5876" max="5876" width="14.7109375" style="6" customWidth="1"/>
    <col min="5877" max="5877" width="5.7109375" style="6" customWidth="1"/>
    <col min="5878" max="6009" width="14.85546875" style="6" customWidth="1"/>
    <col min="6010" max="6125" width="9.140625" style="6"/>
    <col min="6126" max="6127" width="11.85546875" style="6" customWidth="1"/>
    <col min="6128" max="6128" width="66.5703125" style="6" customWidth="1"/>
    <col min="6129" max="6129" width="6.140625" style="6" customWidth="1"/>
    <col min="6130" max="6130" width="11.28515625" style="6" customWidth="1"/>
    <col min="6131" max="6131" width="10" style="6" customWidth="1"/>
    <col min="6132" max="6132" width="14.7109375" style="6" customWidth="1"/>
    <col min="6133" max="6133" width="5.7109375" style="6" customWidth="1"/>
    <col min="6134" max="6265" width="14.85546875" style="6" customWidth="1"/>
    <col min="6266" max="6381" width="9.140625" style="6"/>
    <col min="6382" max="6383" width="11.85546875" style="6" customWidth="1"/>
    <col min="6384" max="6384" width="66.5703125" style="6" customWidth="1"/>
    <col min="6385" max="6385" width="6.140625" style="6" customWidth="1"/>
    <col min="6386" max="6386" width="11.28515625" style="6" customWidth="1"/>
    <col min="6387" max="6387" width="10" style="6" customWidth="1"/>
    <col min="6388" max="6388" width="14.7109375" style="6" customWidth="1"/>
    <col min="6389" max="6389" width="5.7109375" style="6" customWidth="1"/>
    <col min="6390" max="6521" width="14.85546875" style="6" customWidth="1"/>
    <col min="6522" max="6637" width="9.140625" style="6"/>
    <col min="6638" max="6639" width="11.85546875" style="6" customWidth="1"/>
    <col min="6640" max="6640" width="66.5703125" style="6" customWidth="1"/>
    <col min="6641" max="6641" width="6.140625" style="6" customWidth="1"/>
    <col min="6642" max="6642" width="11.28515625" style="6" customWidth="1"/>
    <col min="6643" max="6643" width="10" style="6" customWidth="1"/>
    <col min="6644" max="6644" width="14.7109375" style="6" customWidth="1"/>
    <col min="6645" max="6645" width="5.7109375" style="6" customWidth="1"/>
    <col min="6646" max="6777" width="14.85546875" style="6" customWidth="1"/>
    <col min="6778" max="6893" width="9.140625" style="6"/>
    <col min="6894" max="6895" width="11.85546875" style="6" customWidth="1"/>
    <col min="6896" max="6896" width="66.5703125" style="6" customWidth="1"/>
    <col min="6897" max="6897" width="6.140625" style="6" customWidth="1"/>
    <col min="6898" max="6898" width="11.28515625" style="6" customWidth="1"/>
    <col min="6899" max="6899" width="10" style="6" customWidth="1"/>
    <col min="6900" max="6900" width="14.7109375" style="6" customWidth="1"/>
    <col min="6901" max="6901" width="5.7109375" style="6" customWidth="1"/>
    <col min="6902" max="7033" width="14.85546875" style="6" customWidth="1"/>
    <col min="7034" max="7149" width="9.140625" style="6"/>
    <col min="7150" max="7151" width="11.85546875" style="6" customWidth="1"/>
    <col min="7152" max="7152" width="66.5703125" style="6" customWidth="1"/>
    <col min="7153" max="7153" width="6.140625" style="6" customWidth="1"/>
    <col min="7154" max="7154" width="11.28515625" style="6" customWidth="1"/>
    <col min="7155" max="7155" width="10" style="6" customWidth="1"/>
    <col min="7156" max="7156" width="14.7109375" style="6" customWidth="1"/>
    <col min="7157" max="7157" width="5.7109375" style="6" customWidth="1"/>
    <col min="7158" max="7289" width="14.85546875" style="6" customWidth="1"/>
    <col min="7290" max="7405" width="9.140625" style="6"/>
    <col min="7406" max="7407" width="11.85546875" style="6" customWidth="1"/>
    <col min="7408" max="7408" width="66.5703125" style="6" customWidth="1"/>
    <col min="7409" max="7409" width="6.140625" style="6" customWidth="1"/>
    <col min="7410" max="7410" width="11.28515625" style="6" customWidth="1"/>
    <col min="7411" max="7411" width="10" style="6" customWidth="1"/>
    <col min="7412" max="7412" width="14.7109375" style="6" customWidth="1"/>
    <col min="7413" max="7413" width="5.7109375" style="6" customWidth="1"/>
    <col min="7414" max="7545" width="14.85546875" style="6" customWidth="1"/>
    <col min="7546" max="7661" width="9.140625" style="6"/>
    <col min="7662" max="7663" width="11.85546875" style="6" customWidth="1"/>
    <col min="7664" max="7664" width="66.5703125" style="6" customWidth="1"/>
    <col min="7665" max="7665" width="6.140625" style="6" customWidth="1"/>
    <col min="7666" max="7666" width="11.28515625" style="6" customWidth="1"/>
    <col min="7667" max="7667" width="10" style="6" customWidth="1"/>
    <col min="7668" max="7668" width="14.7109375" style="6" customWidth="1"/>
    <col min="7669" max="7669" width="5.7109375" style="6" customWidth="1"/>
    <col min="7670" max="7801" width="14.85546875" style="6" customWidth="1"/>
    <col min="7802" max="7917" width="9.140625" style="6"/>
    <col min="7918" max="7919" width="11.85546875" style="6" customWidth="1"/>
    <col min="7920" max="7920" width="66.5703125" style="6" customWidth="1"/>
    <col min="7921" max="7921" width="6.140625" style="6" customWidth="1"/>
    <col min="7922" max="7922" width="11.28515625" style="6" customWidth="1"/>
    <col min="7923" max="7923" width="10" style="6" customWidth="1"/>
    <col min="7924" max="7924" width="14.7109375" style="6" customWidth="1"/>
    <col min="7925" max="7925" width="5.7109375" style="6" customWidth="1"/>
    <col min="7926" max="8057" width="14.85546875" style="6" customWidth="1"/>
    <col min="8058" max="8173" width="9.140625" style="6"/>
    <col min="8174" max="8175" width="11.85546875" style="6" customWidth="1"/>
    <col min="8176" max="8176" width="66.5703125" style="6" customWidth="1"/>
    <col min="8177" max="8177" width="6.140625" style="6" customWidth="1"/>
    <col min="8178" max="8178" width="11.28515625" style="6" customWidth="1"/>
    <col min="8179" max="8179" width="10" style="6" customWidth="1"/>
    <col min="8180" max="8180" width="14.7109375" style="6" customWidth="1"/>
    <col min="8181" max="8181" width="5.7109375" style="6" customWidth="1"/>
    <col min="8182" max="8313" width="14.85546875" style="6" customWidth="1"/>
    <col min="8314" max="8429" width="9.140625" style="6"/>
    <col min="8430" max="8431" width="11.85546875" style="6" customWidth="1"/>
    <col min="8432" max="8432" width="66.5703125" style="6" customWidth="1"/>
    <col min="8433" max="8433" width="6.140625" style="6" customWidth="1"/>
    <col min="8434" max="8434" width="11.28515625" style="6" customWidth="1"/>
    <col min="8435" max="8435" width="10" style="6" customWidth="1"/>
    <col min="8436" max="8436" width="14.7109375" style="6" customWidth="1"/>
    <col min="8437" max="8437" width="5.7109375" style="6" customWidth="1"/>
    <col min="8438" max="8569" width="14.85546875" style="6" customWidth="1"/>
    <col min="8570" max="8685" width="9.140625" style="6"/>
    <col min="8686" max="8687" width="11.85546875" style="6" customWidth="1"/>
    <col min="8688" max="8688" width="66.5703125" style="6" customWidth="1"/>
    <col min="8689" max="8689" width="6.140625" style="6" customWidth="1"/>
    <col min="8690" max="8690" width="11.28515625" style="6" customWidth="1"/>
    <col min="8691" max="8691" width="10" style="6" customWidth="1"/>
    <col min="8692" max="8692" width="14.7109375" style="6" customWidth="1"/>
    <col min="8693" max="8693" width="5.7109375" style="6" customWidth="1"/>
    <col min="8694" max="8825" width="14.85546875" style="6" customWidth="1"/>
    <col min="8826" max="8941" width="9.140625" style="6"/>
    <col min="8942" max="8943" width="11.85546875" style="6" customWidth="1"/>
    <col min="8944" max="8944" width="66.5703125" style="6" customWidth="1"/>
    <col min="8945" max="8945" width="6.140625" style="6" customWidth="1"/>
    <col min="8946" max="8946" width="11.28515625" style="6" customWidth="1"/>
    <col min="8947" max="8947" width="10" style="6" customWidth="1"/>
    <col min="8948" max="8948" width="14.7109375" style="6" customWidth="1"/>
    <col min="8949" max="8949" width="5.7109375" style="6" customWidth="1"/>
    <col min="8950" max="9081" width="14.85546875" style="6" customWidth="1"/>
    <col min="9082" max="9197" width="9.140625" style="6"/>
    <col min="9198" max="9199" width="11.85546875" style="6" customWidth="1"/>
    <col min="9200" max="9200" width="66.5703125" style="6" customWidth="1"/>
    <col min="9201" max="9201" width="6.140625" style="6" customWidth="1"/>
    <col min="9202" max="9202" width="11.28515625" style="6" customWidth="1"/>
    <col min="9203" max="9203" width="10" style="6" customWidth="1"/>
    <col min="9204" max="9204" width="14.7109375" style="6" customWidth="1"/>
    <col min="9205" max="9205" width="5.7109375" style="6" customWidth="1"/>
    <col min="9206" max="9337" width="14.85546875" style="6" customWidth="1"/>
    <col min="9338" max="9453" width="9.140625" style="6"/>
    <col min="9454" max="9455" width="11.85546875" style="6" customWidth="1"/>
    <col min="9456" max="9456" width="66.5703125" style="6" customWidth="1"/>
    <col min="9457" max="9457" width="6.140625" style="6" customWidth="1"/>
    <col min="9458" max="9458" width="11.28515625" style="6" customWidth="1"/>
    <col min="9459" max="9459" width="10" style="6" customWidth="1"/>
    <col min="9460" max="9460" width="14.7109375" style="6" customWidth="1"/>
    <col min="9461" max="9461" width="5.7109375" style="6" customWidth="1"/>
    <col min="9462" max="9593" width="14.85546875" style="6" customWidth="1"/>
    <col min="9594" max="9709" width="9.140625" style="6"/>
    <col min="9710" max="9711" width="11.85546875" style="6" customWidth="1"/>
    <col min="9712" max="9712" width="66.5703125" style="6" customWidth="1"/>
    <col min="9713" max="9713" width="6.140625" style="6" customWidth="1"/>
    <col min="9714" max="9714" width="11.28515625" style="6" customWidth="1"/>
    <col min="9715" max="9715" width="10" style="6" customWidth="1"/>
    <col min="9716" max="9716" width="14.7109375" style="6" customWidth="1"/>
    <col min="9717" max="9717" width="5.7109375" style="6" customWidth="1"/>
    <col min="9718" max="9849" width="14.85546875" style="6" customWidth="1"/>
    <col min="9850" max="9965" width="9.140625" style="6"/>
    <col min="9966" max="9967" width="11.85546875" style="6" customWidth="1"/>
    <col min="9968" max="9968" width="66.5703125" style="6" customWidth="1"/>
    <col min="9969" max="9969" width="6.140625" style="6" customWidth="1"/>
    <col min="9970" max="9970" width="11.28515625" style="6" customWidth="1"/>
    <col min="9971" max="9971" width="10" style="6" customWidth="1"/>
    <col min="9972" max="9972" width="14.7109375" style="6" customWidth="1"/>
    <col min="9973" max="9973" width="5.7109375" style="6" customWidth="1"/>
    <col min="9974" max="10105" width="14.85546875" style="6" customWidth="1"/>
    <col min="10106" max="10221" width="9.140625" style="6"/>
    <col min="10222" max="10223" width="11.85546875" style="6" customWidth="1"/>
    <col min="10224" max="10224" width="66.5703125" style="6" customWidth="1"/>
    <col min="10225" max="10225" width="6.140625" style="6" customWidth="1"/>
    <col min="10226" max="10226" width="11.28515625" style="6" customWidth="1"/>
    <col min="10227" max="10227" width="10" style="6" customWidth="1"/>
    <col min="10228" max="10228" width="14.7109375" style="6" customWidth="1"/>
    <col min="10229" max="10229" width="5.7109375" style="6" customWidth="1"/>
    <col min="10230" max="10361" width="14.85546875" style="6" customWidth="1"/>
    <col min="10362" max="10477" width="9.140625" style="6"/>
    <col min="10478" max="10479" width="11.85546875" style="6" customWidth="1"/>
    <col min="10480" max="10480" width="66.5703125" style="6" customWidth="1"/>
    <col min="10481" max="10481" width="6.140625" style="6" customWidth="1"/>
    <col min="10482" max="10482" width="11.28515625" style="6" customWidth="1"/>
    <col min="10483" max="10483" width="10" style="6" customWidth="1"/>
    <col min="10484" max="10484" width="14.7109375" style="6" customWidth="1"/>
    <col min="10485" max="10485" width="5.7109375" style="6" customWidth="1"/>
    <col min="10486" max="10617" width="14.85546875" style="6" customWidth="1"/>
    <col min="10618" max="10733" width="9.140625" style="6"/>
    <col min="10734" max="10735" width="11.85546875" style="6" customWidth="1"/>
    <col min="10736" max="10736" width="66.5703125" style="6" customWidth="1"/>
    <col min="10737" max="10737" width="6.140625" style="6" customWidth="1"/>
    <col min="10738" max="10738" width="11.28515625" style="6" customWidth="1"/>
    <col min="10739" max="10739" width="10" style="6" customWidth="1"/>
    <col min="10740" max="10740" width="14.7109375" style="6" customWidth="1"/>
    <col min="10741" max="10741" width="5.7109375" style="6" customWidth="1"/>
    <col min="10742" max="10873" width="14.85546875" style="6" customWidth="1"/>
    <col min="10874" max="10989" width="9.140625" style="6"/>
    <col min="10990" max="10991" width="11.85546875" style="6" customWidth="1"/>
    <col min="10992" max="10992" width="66.5703125" style="6" customWidth="1"/>
    <col min="10993" max="10993" width="6.140625" style="6" customWidth="1"/>
    <col min="10994" max="10994" width="11.28515625" style="6" customWidth="1"/>
    <col min="10995" max="10995" width="10" style="6" customWidth="1"/>
    <col min="10996" max="10996" width="14.7109375" style="6" customWidth="1"/>
    <col min="10997" max="10997" width="5.7109375" style="6" customWidth="1"/>
    <col min="10998" max="11129" width="14.85546875" style="6" customWidth="1"/>
    <col min="11130" max="11245" width="9.140625" style="6"/>
    <col min="11246" max="11247" width="11.85546875" style="6" customWidth="1"/>
    <col min="11248" max="11248" width="66.5703125" style="6" customWidth="1"/>
    <col min="11249" max="11249" width="6.140625" style="6" customWidth="1"/>
    <col min="11250" max="11250" width="11.28515625" style="6" customWidth="1"/>
    <col min="11251" max="11251" width="10" style="6" customWidth="1"/>
    <col min="11252" max="11252" width="14.7109375" style="6" customWidth="1"/>
    <col min="11253" max="11253" width="5.7109375" style="6" customWidth="1"/>
    <col min="11254" max="11385" width="14.85546875" style="6" customWidth="1"/>
    <col min="11386" max="11501" width="9.140625" style="6"/>
    <col min="11502" max="11503" width="11.85546875" style="6" customWidth="1"/>
    <col min="11504" max="11504" width="66.5703125" style="6" customWidth="1"/>
    <col min="11505" max="11505" width="6.140625" style="6" customWidth="1"/>
    <col min="11506" max="11506" width="11.28515625" style="6" customWidth="1"/>
    <col min="11507" max="11507" width="10" style="6" customWidth="1"/>
    <col min="11508" max="11508" width="14.7109375" style="6" customWidth="1"/>
    <col min="11509" max="11509" width="5.7109375" style="6" customWidth="1"/>
    <col min="11510" max="11641" width="14.85546875" style="6" customWidth="1"/>
    <col min="11642" max="11757" width="9.140625" style="6"/>
    <col min="11758" max="11759" width="11.85546875" style="6" customWidth="1"/>
    <col min="11760" max="11760" width="66.5703125" style="6" customWidth="1"/>
    <col min="11761" max="11761" width="6.140625" style="6" customWidth="1"/>
    <col min="11762" max="11762" width="11.28515625" style="6" customWidth="1"/>
    <col min="11763" max="11763" width="10" style="6" customWidth="1"/>
    <col min="11764" max="11764" width="14.7109375" style="6" customWidth="1"/>
    <col min="11765" max="11765" width="5.7109375" style="6" customWidth="1"/>
    <col min="11766" max="11897" width="14.85546875" style="6" customWidth="1"/>
    <col min="11898" max="12013" width="9.140625" style="6"/>
    <col min="12014" max="12015" width="11.85546875" style="6" customWidth="1"/>
    <col min="12016" max="12016" width="66.5703125" style="6" customWidth="1"/>
    <col min="12017" max="12017" width="6.140625" style="6" customWidth="1"/>
    <col min="12018" max="12018" width="11.28515625" style="6" customWidth="1"/>
    <col min="12019" max="12019" width="10" style="6" customWidth="1"/>
    <col min="12020" max="12020" width="14.7109375" style="6" customWidth="1"/>
    <col min="12021" max="12021" width="5.7109375" style="6" customWidth="1"/>
    <col min="12022" max="12153" width="14.85546875" style="6" customWidth="1"/>
    <col min="12154" max="12269" width="9.140625" style="6"/>
    <col min="12270" max="12271" width="11.85546875" style="6" customWidth="1"/>
    <col min="12272" max="12272" width="66.5703125" style="6" customWidth="1"/>
    <col min="12273" max="12273" width="6.140625" style="6" customWidth="1"/>
    <col min="12274" max="12274" width="11.28515625" style="6" customWidth="1"/>
    <col min="12275" max="12275" width="10" style="6" customWidth="1"/>
    <col min="12276" max="12276" width="14.7109375" style="6" customWidth="1"/>
    <col min="12277" max="12277" width="5.7109375" style="6" customWidth="1"/>
    <col min="12278" max="12409" width="14.85546875" style="6" customWidth="1"/>
    <col min="12410" max="12525" width="9.140625" style="6"/>
    <col min="12526" max="12527" width="11.85546875" style="6" customWidth="1"/>
    <col min="12528" max="12528" width="66.5703125" style="6" customWidth="1"/>
    <col min="12529" max="12529" width="6.140625" style="6" customWidth="1"/>
    <col min="12530" max="12530" width="11.28515625" style="6" customWidth="1"/>
    <col min="12531" max="12531" width="10" style="6" customWidth="1"/>
    <col min="12532" max="12532" width="14.7109375" style="6" customWidth="1"/>
    <col min="12533" max="12533" width="5.7109375" style="6" customWidth="1"/>
    <col min="12534" max="12665" width="14.85546875" style="6" customWidth="1"/>
    <col min="12666" max="12781" width="9.140625" style="6"/>
    <col min="12782" max="12783" width="11.85546875" style="6" customWidth="1"/>
    <col min="12784" max="12784" width="66.5703125" style="6" customWidth="1"/>
    <col min="12785" max="12785" width="6.140625" style="6" customWidth="1"/>
    <col min="12786" max="12786" width="11.28515625" style="6" customWidth="1"/>
    <col min="12787" max="12787" width="10" style="6" customWidth="1"/>
    <col min="12788" max="12788" width="14.7109375" style="6" customWidth="1"/>
    <col min="12789" max="12789" width="5.7109375" style="6" customWidth="1"/>
    <col min="12790" max="12921" width="14.85546875" style="6" customWidth="1"/>
    <col min="12922" max="13037" width="9.140625" style="6"/>
    <col min="13038" max="13039" width="11.85546875" style="6" customWidth="1"/>
    <col min="13040" max="13040" width="66.5703125" style="6" customWidth="1"/>
    <col min="13041" max="13041" width="6.140625" style="6" customWidth="1"/>
    <col min="13042" max="13042" width="11.28515625" style="6" customWidth="1"/>
    <col min="13043" max="13043" width="10" style="6" customWidth="1"/>
    <col min="13044" max="13044" width="14.7109375" style="6" customWidth="1"/>
    <col min="13045" max="13045" width="5.7109375" style="6" customWidth="1"/>
    <col min="13046" max="13177" width="14.85546875" style="6" customWidth="1"/>
    <col min="13178" max="13293" width="9.140625" style="6"/>
    <col min="13294" max="13295" width="11.85546875" style="6" customWidth="1"/>
    <col min="13296" max="13296" width="66.5703125" style="6" customWidth="1"/>
    <col min="13297" max="13297" width="6.140625" style="6" customWidth="1"/>
    <col min="13298" max="13298" width="11.28515625" style="6" customWidth="1"/>
    <col min="13299" max="13299" width="10" style="6" customWidth="1"/>
    <col min="13300" max="13300" width="14.7109375" style="6" customWidth="1"/>
    <col min="13301" max="13301" width="5.7109375" style="6" customWidth="1"/>
    <col min="13302" max="13433" width="14.85546875" style="6" customWidth="1"/>
    <col min="13434" max="13549" width="9.140625" style="6"/>
    <col min="13550" max="13551" width="11.85546875" style="6" customWidth="1"/>
    <col min="13552" max="13552" width="66.5703125" style="6" customWidth="1"/>
    <col min="13553" max="13553" width="6.140625" style="6" customWidth="1"/>
    <col min="13554" max="13554" width="11.28515625" style="6" customWidth="1"/>
    <col min="13555" max="13555" width="10" style="6" customWidth="1"/>
    <col min="13556" max="13556" width="14.7109375" style="6" customWidth="1"/>
    <col min="13557" max="13557" width="5.7109375" style="6" customWidth="1"/>
    <col min="13558" max="13689" width="14.85546875" style="6" customWidth="1"/>
    <col min="13690" max="13805" width="9.140625" style="6"/>
    <col min="13806" max="13807" width="11.85546875" style="6" customWidth="1"/>
    <col min="13808" max="13808" width="66.5703125" style="6" customWidth="1"/>
    <col min="13809" max="13809" width="6.140625" style="6" customWidth="1"/>
    <col min="13810" max="13810" width="11.28515625" style="6" customWidth="1"/>
    <col min="13811" max="13811" width="10" style="6" customWidth="1"/>
    <col min="13812" max="13812" width="14.7109375" style="6" customWidth="1"/>
    <col min="13813" max="13813" width="5.7109375" style="6" customWidth="1"/>
    <col min="13814" max="13945" width="14.85546875" style="6" customWidth="1"/>
    <col min="13946" max="14061" width="9.140625" style="6"/>
    <col min="14062" max="14063" width="11.85546875" style="6" customWidth="1"/>
    <col min="14064" max="14064" width="66.5703125" style="6" customWidth="1"/>
    <col min="14065" max="14065" width="6.140625" style="6" customWidth="1"/>
    <col min="14066" max="14066" width="11.28515625" style="6" customWidth="1"/>
    <col min="14067" max="14067" width="10" style="6" customWidth="1"/>
    <col min="14068" max="14068" width="14.7109375" style="6" customWidth="1"/>
    <col min="14069" max="14069" width="5.7109375" style="6" customWidth="1"/>
    <col min="14070" max="14201" width="14.85546875" style="6" customWidth="1"/>
    <col min="14202" max="14317" width="9.140625" style="6"/>
    <col min="14318" max="14319" width="11.85546875" style="6" customWidth="1"/>
    <col min="14320" max="14320" width="66.5703125" style="6" customWidth="1"/>
    <col min="14321" max="14321" width="6.140625" style="6" customWidth="1"/>
    <col min="14322" max="14322" width="11.28515625" style="6" customWidth="1"/>
    <col min="14323" max="14323" width="10" style="6" customWidth="1"/>
    <col min="14324" max="14324" width="14.7109375" style="6" customWidth="1"/>
    <col min="14325" max="14325" width="5.7109375" style="6" customWidth="1"/>
    <col min="14326" max="14457" width="14.85546875" style="6" customWidth="1"/>
    <col min="14458" max="14573" width="9.140625" style="6"/>
    <col min="14574" max="14575" width="11.85546875" style="6" customWidth="1"/>
    <col min="14576" max="14576" width="66.5703125" style="6" customWidth="1"/>
    <col min="14577" max="14577" width="6.140625" style="6" customWidth="1"/>
    <col min="14578" max="14578" width="11.28515625" style="6" customWidth="1"/>
    <col min="14579" max="14579" width="10" style="6" customWidth="1"/>
    <col min="14580" max="14580" width="14.7109375" style="6" customWidth="1"/>
    <col min="14581" max="14581" width="5.7109375" style="6" customWidth="1"/>
    <col min="14582" max="14713" width="14.85546875" style="6" customWidth="1"/>
    <col min="14714" max="14829" width="9.140625" style="6"/>
    <col min="14830" max="14831" width="11.85546875" style="6" customWidth="1"/>
    <col min="14832" max="14832" width="66.5703125" style="6" customWidth="1"/>
    <col min="14833" max="14833" width="6.140625" style="6" customWidth="1"/>
    <col min="14834" max="14834" width="11.28515625" style="6" customWidth="1"/>
    <col min="14835" max="14835" width="10" style="6" customWidth="1"/>
    <col min="14836" max="14836" width="14.7109375" style="6" customWidth="1"/>
    <col min="14837" max="14837" width="5.7109375" style="6" customWidth="1"/>
    <col min="14838" max="14969" width="14.85546875" style="6" customWidth="1"/>
    <col min="14970" max="15085" width="9.140625" style="6"/>
    <col min="15086" max="15087" width="11.85546875" style="6" customWidth="1"/>
    <col min="15088" max="15088" width="66.5703125" style="6" customWidth="1"/>
    <col min="15089" max="15089" width="6.140625" style="6" customWidth="1"/>
    <col min="15090" max="15090" width="11.28515625" style="6" customWidth="1"/>
    <col min="15091" max="15091" width="10" style="6" customWidth="1"/>
    <col min="15092" max="15092" width="14.7109375" style="6" customWidth="1"/>
    <col min="15093" max="15093" width="5.7109375" style="6" customWidth="1"/>
    <col min="15094" max="15225" width="14.85546875" style="6" customWidth="1"/>
    <col min="15226" max="15341" width="9.140625" style="6"/>
    <col min="15342" max="15343" width="11.85546875" style="6" customWidth="1"/>
    <col min="15344" max="15344" width="66.5703125" style="6" customWidth="1"/>
    <col min="15345" max="15345" width="6.140625" style="6" customWidth="1"/>
    <col min="15346" max="15346" width="11.28515625" style="6" customWidth="1"/>
    <col min="15347" max="15347" width="10" style="6" customWidth="1"/>
    <col min="15348" max="15348" width="14.7109375" style="6" customWidth="1"/>
    <col min="15349" max="15349" width="5.7109375" style="6" customWidth="1"/>
    <col min="15350" max="15481" width="14.85546875" style="6" customWidth="1"/>
    <col min="15482" max="15597" width="9.140625" style="6"/>
    <col min="15598" max="15599" width="11.85546875" style="6" customWidth="1"/>
    <col min="15600" max="15600" width="66.5703125" style="6" customWidth="1"/>
    <col min="15601" max="15601" width="6.140625" style="6" customWidth="1"/>
    <col min="15602" max="15602" width="11.28515625" style="6" customWidth="1"/>
    <col min="15603" max="15603" width="10" style="6" customWidth="1"/>
    <col min="15604" max="15604" width="14.7109375" style="6" customWidth="1"/>
    <col min="15605" max="15605" width="5.7109375" style="6" customWidth="1"/>
    <col min="15606" max="15737" width="14.85546875" style="6" customWidth="1"/>
    <col min="15738" max="15853" width="9.140625" style="6"/>
    <col min="15854" max="15855" width="11.85546875" style="6" customWidth="1"/>
    <col min="15856" max="15856" width="66.5703125" style="6" customWidth="1"/>
    <col min="15857" max="15857" width="6.140625" style="6" customWidth="1"/>
    <col min="15858" max="15858" width="11.28515625" style="6" customWidth="1"/>
    <col min="15859" max="15859" width="10" style="6" customWidth="1"/>
    <col min="15860" max="15860" width="14.7109375" style="6" customWidth="1"/>
    <col min="15861" max="15861" width="5.7109375" style="6" customWidth="1"/>
    <col min="15862" max="15993" width="14.85546875" style="6" customWidth="1"/>
    <col min="15994" max="16109" width="9.140625" style="6"/>
    <col min="16110" max="16111" width="11.85546875" style="6" customWidth="1"/>
    <col min="16112" max="16112" width="66.5703125" style="6" customWidth="1"/>
    <col min="16113" max="16113" width="6.140625" style="6" customWidth="1"/>
    <col min="16114" max="16114" width="11.28515625" style="6" customWidth="1"/>
    <col min="16115" max="16115" width="10" style="6" customWidth="1"/>
    <col min="16116" max="16116" width="14.7109375" style="6" customWidth="1"/>
    <col min="16117" max="16117" width="5.7109375" style="6" customWidth="1"/>
    <col min="16118" max="16249" width="14.85546875" style="6" customWidth="1"/>
    <col min="16250" max="16384" width="9.140625" style="6"/>
  </cols>
  <sheetData>
    <row r="1" spans="1:121" s="133" customFormat="1" ht="18" customHeight="1">
      <c r="A1" s="210" t="s">
        <v>0</v>
      </c>
      <c r="B1" s="137"/>
      <c r="C1" s="211" t="s">
        <v>1</v>
      </c>
      <c r="D1" s="211"/>
      <c r="E1" s="211"/>
      <c r="F1" s="211"/>
      <c r="G1" s="211"/>
      <c r="H1" s="211"/>
      <c r="I1" s="212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  <c r="Y1" s="144"/>
      <c r="Z1" s="144"/>
      <c r="AA1" s="144"/>
      <c r="AB1" s="144"/>
      <c r="AC1" s="144"/>
      <c r="AD1" s="144"/>
      <c r="AE1" s="144"/>
      <c r="AF1" s="144"/>
      <c r="AG1" s="144"/>
      <c r="AH1" s="144"/>
      <c r="AI1" s="144"/>
      <c r="AJ1" s="144"/>
      <c r="AK1" s="144"/>
      <c r="AL1" s="144"/>
      <c r="AM1" s="144"/>
      <c r="AN1" s="144"/>
      <c r="AO1" s="144"/>
      <c r="AP1" s="144"/>
      <c r="AQ1" s="144"/>
      <c r="AR1" s="144"/>
      <c r="AS1" s="144"/>
      <c r="AT1" s="144"/>
      <c r="AU1" s="144"/>
      <c r="AV1" s="144"/>
      <c r="AW1" s="144"/>
      <c r="AX1" s="144"/>
      <c r="AY1" s="144"/>
      <c r="AZ1" s="144"/>
      <c r="BA1" s="144"/>
      <c r="BB1" s="144"/>
      <c r="BC1" s="144"/>
      <c r="BD1" s="144"/>
      <c r="BE1" s="144"/>
      <c r="BF1" s="144"/>
      <c r="BG1" s="144"/>
      <c r="BH1" s="144"/>
      <c r="BI1" s="144"/>
      <c r="BJ1" s="144"/>
      <c r="BK1" s="144"/>
      <c r="BL1" s="144"/>
      <c r="BM1" s="144"/>
      <c r="BN1" s="144"/>
      <c r="BO1" s="144"/>
      <c r="BP1" s="144"/>
      <c r="BQ1" s="144"/>
      <c r="BR1" s="144"/>
      <c r="BS1" s="144"/>
      <c r="BT1" s="144"/>
      <c r="BU1" s="144"/>
      <c r="BV1" s="144"/>
      <c r="BW1" s="144"/>
      <c r="BX1" s="144"/>
      <c r="BY1" s="144"/>
      <c r="BZ1" s="144"/>
      <c r="CA1" s="144"/>
      <c r="CB1" s="144"/>
      <c r="CC1" s="144"/>
      <c r="CD1" s="144"/>
      <c r="CE1" s="144"/>
      <c r="CF1" s="144"/>
      <c r="CG1" s="144"/>
      <c r="CH1" s="144"/>
      <c r="CI1" s="144"/>
      <c r="CJ1" s="144"/>
      <c r="CK1" s="144"/>
      <c r="CL1" s="144"/>
      <c r="CM1" s="144"/>
      <c r="CN1" s="144"/>
      <c r="CO1" s="144"/>
      <c r="CP1" s="144"/>
      <c r="CQ1" s="144"/>
      <c r="CR1" s="144"/>
      <c r="CS1" s="144"/>
      <c r="CT1" s="144"/>
      <c r="CU1" s="144"/>
      <c r="CV1" s="144"/>
      <c r="CW1" s="144"/>
      <c r="CX1" s="144"/>
      <c r="CY1" s="144"/>
      <c r="CZ1" s="144"/>
      <c r="DA1" s="144"/>
      <c r="DB1" s="144"/>
      <c r="DC1" s="144"/>
      <c r="DD1" s="144"/>
      <c r="DE1" s="144"/>
      <c r="DF1" s="144"/>
      <c r="DG1" s="144"/>
      <c r="DH1" s="144"/>
      <c r="DI1" s="144"/>
      <c r="DJ1" s="144"/>
      <c r="DK1" s="144"/>
      <c r="DL1" s="144"/>
      <c r="DM1" s="144"/>
      <c r="DN1" s="144"/>
      <c r="DO1" s="144"/>
      <c r="DP1" s="144"/>
      <c r="DQ1" s="144"/>
    </row>
    <row r="2" spans="1:121" s="133" customFormat="1" ht="18" customHeight="1">
      <c r="A2" s="210"/>
      <c r="B2" s="138"/>
      <c r="C2" s="213" t="s">
        <v>2</v>
      </c>
      <c r="D2" s="213"/>
      <c r="E2" s="213"/>
      <c r="F2" s="213"/>
      <c r="G2" s="213"/>
      <c r="H2" s="213"/>
      <c r="I2" s="21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4"/>
      <c r="Z2" s="144"/>
      <c r="AA2" s="144"/>
      <c r="AB2" s="144"/>
      <c r="AC2" s="144"/>
      <c r="AD2" s="144"/>
      <c r="AE2" s="144"/>
      <c r="AF2" s="144"/>
      <c r="AG2" s="144"/>
      <c r="AH2" s="144"/>
      <c r="AI2" s="144"/>
      <c r="AJ2" s="144"/>
      <c r="AK2" s="144"/>
      <c r="AL2" s="144"/>
      <c r="AM2" s="144"/>
      <c r="AN2" s="144"/>
      <c r="AO2" s="144"/>
      <c r="AP2" s="144"/>
      <c r="AQ2" s="144"/>
      <c r="AR2" s="144"/>
      <c r="AS2" s="144"/>
      <c r="AT2" s="144"/>
      <c r="AU2" s="144"/>
      <c r="AV2" s="144"/>
      <c r="AW2" s="144"/>
      <c r="AX2" s="144"/>
      <c r="AY2" s="144"/>
      <c r="AZ2" s="144"/>
      <c r="BA2" s="144"/>
      <c r="BB2" s="144"/>
      <c r="BC2" s="144"/>
      <c r="BD2" s="144"/>
      <c r="BE2" s="144"/>
      <c r="BF2" s="144"/>
      <c r="BG2" s="144"/>
      <c r="BH2" s="144"/>
      <c r="BI2" s="144"/>
      <c r="BJ2" s="144"/>
      <c r="BK2" s="144"/>
      <c r="BL2" s="144"/>
      <c r="BM2" s="144"/>
      <c r="BN2" s="144"/>
      <c r="BO2" s="144"/>
      <c r="BP2" s="144"/>
      <c r="BQ2" s="144"/>
      <c r="BR2" s="144"/>
      <c r="BS2" s="144"/>
      <c r="BT2" s="144"/>
      <c r="BU2" s="144"/>
      <c r="BV2" s="144"/>
      <c r="BW2" s="144"/>
      <c r="BX2" s="144"/>
      <c r="BY2" s="144"/>
      <c r="BZ2" s="144"/>
      <c r="CA2" s="144"/>
      <c r="CB2" s="144"/>
      <c r="CC2" s="144"/>
      <c r="CD2" s="144"/>
      <c r="CE2" s="144"/>
      <c r="CF2" s="144"/>
      <c r="CG2" s="144"/>
      <c r="CH2" s="144"/>
      <c r="CI2" s="144"/>
      <c r="CJ2" s="144"/>
      <c r="CK2" s="144"/>
      <c r="CL2" s="144"/>
      <c r="CM2" s="144"/>
      <c r="CN2" s="144"/>
      <c r="CO2" s="144"/>
      <c r="CP2" s="144"/>
      <c r="CQ2" s="144"/>
      <c r="CR2" s="144"/>
      <c r="CS2" s="144"/>
      <c r="CT2" s="144"/>
      <c r="CU2" s="144"/>
      <c r="CV2" s="144"/>
      <c r="CW2" s="144"/>
      <c r="CX2" s="144"/>
      <c r="CY2" s="144"/>
      <c r="CZ2" s="144"/>
      <c r="DA2" s="144"/>
      <c r="DB2" s="144"/>
      <c r="DC2" s="144"/>
      <c r="DD2" s="144"/>
      <c r="DE2" s="144"/>
      <c r="DF2" s="144"/>
      <c r="DG2" s="144"/>
      <c r="DH2" s="144"/>
      <c r="DI2" s="144"/>
      <c r="DJ2" s="144"/>
      <c r="DK2" s="144"/>
      <c r="DL2" s="144"/>
      <c r="DM2" s="144"/>
      <c r="DN2" s="144"/>
      <c r="DO2" s="144"/>
      <c r="DP2" s="144"/>
      <c r="DQ2" s="144"/>
    </row>
    <row r="3" spans="1:121" s="133" customFormat="1" ht="18" customHeight="1">
      <c r="A3" s="210"/>
      <c r="B3" s="138"/>
      <c r="C3" s="215" t="s">
        <v>3</v>
      </c>
      <c r="D3" s="215"/>
      <c r="E3" s="215"/>
      <c r="F3" s="215"/>
      <c r="G3" s="215"/>
      <c r="H3" s="215"/>
      <c r="I3" s="216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144"/>
      <c r="X3" s="144"/>
      <c r="Y3" s="144"/>
      <c r="Z3" s="144"/>
      <c r="AA3" s="144"/>
      <c r="AB3" s="144"/>
      <c r="AC3" s="144"/>
      <c r="AD3" s="144"/>
      <c r="AE3" s="144"/>
      <c r="AF3" s="144"/>
      <c r="AG3" s="144"/>
      <c r="AH3" s="144"/>
      <c r="AI3" s="144"/>
      <c r="AJ3" s="144"/>
      <c r="AK3" s="144"/>
      <c r="AL3" s="144"/>
      <c r="AM3" s="144"/>
      <c r="AN3" s="144"/>
      <c r="AO3" s="144"/>
      <c r="AP3" s="144"/>
      <c r="AQ3" s="144"/>
      <c r="AR3" s="144"/>
      <c r="AS3" s="144"/>
      <c r="AT3" s="144"/>
      <c r="AU3" s="144"/>
      <c r="AV3" s="144"/>
      <c r="AW3" s="144"/>
      <c r="AX3" s="144"/>
      <c r="AY3" s="144"/>
      <c r="AZ3" s="144"/>
      <c r="BA3" s="144"/>
      <c r="BB3" s="144"/>
      <c r="BC3" s="144"/>
      <c r="BD3" s="144"/>
      <c r="BE3" s="144"/>
      <c r="BF3" s="144"/>
      <c r="BG3" s="144"/>
      <c r="BH3" s="144"/>
      <c r="BI3" s="144"/>
      <c r="BJ3" s="144"/>
      <c r="BK3" s="144"/>
      <c r="BL3" s="144"/>
      <c r="BM3" s="144"/>
      <c r="BN3" s="144"/>
      <c r="BO3" s="144"/>
      <c r="BP3" s="144"/>
      <c r="BQ3" s="144"/>
      <c r="BR3" s="144"/>
      <c r="BS3" s="144"/>
      <c r="BT3" s="144"/>
      <c r="BU3" s="144"/>
      <c r="BV3" s="144"/>
      <c r="BW3" s="144"/>
      <c r="BX3" s="144"/>
      <c r="BY3" s="144"/>
      <c r="BZ3" s="144"/>
      <c r="CA3" s="144"/>
      <c r="CB3" s="144"/>
      <c r="CC3" s="144"/>
      <c r="CD3" s="144"/>
      <c r="CE3" s="144"/>
      <c r="CF3" s="144"/>
      <c r="CG3" s="144"/>
      <c r="CH3" s="144"/>
      <c r="CI3" s="144"/>
      <c r="CJ3" s="144"/>
      <c r="CK3" s="144"/>
      <c r="CL3" s="144"/>
      <c r="CM3" s="144"/>
      <c r="CN3" s="144"/>
      <c r="CO3" s="144"/>
      <c r="CP3" s="144"/>
      <c r="CQ3" s="144"/>
      <c r="CR3" s="144"/>
      <c r="CS3" s="144"/>
      <c r="CT3" s="144"/>
      <c r="CU3" s="144"/>
      <c r="CV3" s="144"/>
      <c r="CW3" s="144"/>
      <c r="CX3" s="144"/>
      <c r="CY3" s="144"/>
      <c r="CZ3" s="144"/>
      <c r="DA3" s="144"/>
      <c r="DB3" s="144"/>
      <c r="DC3" s="144"/>
      <c r="DD3" s="144"/>
      <c r="DE3" s="144"/>
      <c r="DF3" s="144"/>
      <c r="DG3" s="144"/>
      <c r="DH3" s="144"/>
      <c r="DI3" s="144"/>
      <c r="DJ3" s="144"/>
      <c r="DK3" s="144"/>
      <c r="DL3" s="144"/>
      <c r="DM3" s="144"/>
      <c r="DN3" s="144"/>
      <c r="DO3" s="144"/>
      <c r="DP3" s="144"/>
      <c r="DQ3" s="144"/>
    </row>
    <row r="4" spans="1:121" s="133" customFormat="1" ht="5.0999999999999996" customHeight="1">
      <c r="A4" s="210"/>
      <c r="B4" s="138"/>
      <c r="C4" s="21"/>
      <c r="D4" s="21"/>
      <c r="E4" s="21"/>
      <c r="F4" s="21"/>
      <c r="G4" s="21"/>
      <c r="H4" s="21"/>
      <c r="I4" s="48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  <c r="AT4" s="144"/>
      <c r="AU4" s="144"/>
      <c r="AV4" s="144"/>
      <c r="AW4" s="144"/>
      <c r="AX4" s="144"/>
      <c r="AY4" s="144"/>
      <c r="AZ4" s="144"/>
      <c r="BA4" s="144"/>
      <c r="BB4" s="144"/>
      <c r="BC4" s="144"/>
      <c r="BD4" s="144"/>
      <c r="BE4" s="144"/>
      <c r="BF4" s="144"/>
      <c r="BG4" s="144"/>
      <c r="BH4" s="144"/>
      <c r="BI4" s="144"/>
      <c r="BJ4" s="144"/>
      <c r="BK4" s="144"/>
      <c r="BL4" s="144"/>
      <c r="BM4" s="144"/>
      <c r="BN4" s="144"/>
      <c r="BO4" s="144"/>
      <c r="BP4" s="144"/>
      <c r="BQ4" s="144"/>
      <c r="BR4" s="144"/>
      <c r="BS4" s="144"/>
      <c r="BT4" s="144"/>
      <c r="BU4" s="144"/>
      <c r="BV4" s="144"/>
      <c r="BW4" s="144"/>
      <c r="BX4" s="144"/>
      <c r="BY4" s="144"/>
      <c r="BZ4" s="144"/>
      <c r="CA4" s="144"/>
      <c r="CB4" s="144"/>
      <c r="CC4" s="144"/>
      <c r="CD4" s="144"/>
      <c r="CE4" s="144"/>
      <c r="CF4" s="144"/>
      <c r="CG4" s="144"/>
      <c r="CH4" s="144"/>
      <c r="CI4" s="144"/>
      <c r="CJ4" s="144"/>
      <c r="CK4" s="144"/>
      <c r="CL4" s="144"/>
      <c r="CM4" s="144"/>
      <c r="CN4" s="144"/>
      <c r="CO4" s="144"/>
      <c r="CP4" s="144"/>
      <c r="CQ4" s="144"/>
      <c r="CR4" s="144"/>
      <c r="CS4" s="144"/>
      <c r="CT4" s="144"/>
      <c r="CU4" s="144"/>
      <c r="CV4" s="144"/>
      <c r="CW4" s="144"/>
      <c r="CX4" s="144"/>
      <c r="CY4" s="144"/>
      <c r="CZ4" s="144"/>
      <c r="DA4" s="144"/>
      <c r="DB4" s="144"/>
      <c r="DC4" s="144"/>
      <c r="DD4" s="144"/>
      <c r="DE4" s="144"/>
      <c r="DF4" s="144"/>
      <c r="DG4" s="144"/>
      <c r="DH4" s="144"/>
      <c r="DI4" s="144"/>
      <c r="DJ4" s="144"/>
      <c r="DK4" s="144"/>
      <c r="DL4" s="144"/>
      <c r="DM4" s="144"/>
      <c r="DN4" s="144"/>
      <c r="DO4" s="144"/>
      <c r="DP4" s="144"/>
      <c r="DQ4" s="144"/>
    </row>
    <row r="5" spans="1:121" s="134" customFormat="1" ht="18" customHeight="1">
      <c r="A5" s="210"/>
      <c r="B5" s="139" t="s">
        <v>4</v>
      </c>
      <c r="C5" s="217" t="s">
        <v>181</v>
      </c>
      <c r="D5" s="218"/>
      <c r="E5" s="218"/>
      <c r="F5" s="218"/>
      <c r="G5" s="218"/>
      <c r="H5" s="218"/>
      <c r="I5" s="219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  <c r="AT5" s="145"/>
      <c r="AU5" s="145"/>
      <c r="AV5" s="145"/>
      <c r="AW5" s="145"/>
      <c r="AX5" s="145"/>
      <c r="AY5" s="145"/>
      <c r="AZ5" s="145"/>
      <c r="BA5" s="145"/>
      <c r="BB5" s="145"/>
      <c r="BC5" s="145"/>
      <c r="BD5" s="145"/>
      <c r="BE5" s="145"/>
      <c r="BF5" s="145"/>
      <c r="BG5" s="145"/>
      <c r="BH5" s="145"/>
      <c r="BI5" s="145"/>
      <c r="BJ5" s="145"/>
      <c r="BK5" s="145"/>
      <c r="BL5" s="145"/>
      <c r="BM5" s="145"/>
      <c r="BN5" s="145"/>
      <c r="BO5" s="145"/>
      <c r="BP5" s="145"/>
      <c r="BQ5" s="145"/>
      <c r="BR5" s="145"/>
      <c r="BS5" s="145"/>
      <c r="BT5" s="145"/>
      <c r="BU5" s="145"/>
      <c r="BV5" s="145"/>
      <c r="BW5" s="145"/>
      <c r="BX5" s="145"/>
      <c r="BY5" s="145"/>
      <c r="BZ5" s="145"/>
      <c r="CA5" s="145"/>
      <c r="CB5" s="145"/>
      <c r="CC5" s="145"/>
      <c r="CD5" s="145"/>
      <c r="CE5" s="145"/>
      <c r="CF5" s="145"/>
      <c r="CG5" s="145"/>
      <c r="CH5" s="145"/>
      <c r="CI5" s="145"/>
      <c r="CJ5" s="145"/>
      <c r="CK5" s="145"/>
      <c r="CL5" s="145"/>
      <c r="CM5" s="145"/>
      <c r="CN5" s="145"/>
      <c r="CO5" s="145"/>
      <c r="CP5" s="145"/>
      <c r="CQ5" s="145"/>
      <c r="CR5" s="145"/>
      <c r="CS5" s="145"/>
      <c r="CT5" s="145"/>
      <c r="CU5" s="145"/>
      <c r="CV5" s="145"/>
      <c r="CW5" s="145"/>
      <c r="CX5" s="145"/>
      <c r="CY5" s="145"/>
      <c r="CZ5" s="145"/>
      <c r="DA5" s="145"/>
      <c r="DB5" s="145"/>
      <c r="DC5" s="145"/>
      <c r="DD5" s="145"/>
      <c r="DE5" s="145"/>
      <c r="DF5" s="145"/>
      <c r="DG5" s="145"/>
      <c r="DH5" s="145"/>
      <c r="DI5" s="145"/>
      <c r="DJ5" s="145"/>
      <c r="DK5" s="145"/>
      <c r="DL5" s="145"/>
      <c r="DM5" s="145"/>
      <c r="DN5" s="145"/>
      <c r="DO5" s="145"/>
      <c r="DP5" s="145"/>
      <c r="DQ5" s="145"/>
    </row>
    <row r="6" spans="1:121" s="134" customFormat="1" ht="18" customHeight="1">
      <c r="A6" s="210"/>
      <c r="B6" s="140" t="s">
        <v>5</v>
      </c>
      <c r="C6" s="178" t="s">
        <v>535</v>
      </c>
      <c r="D6" s="22"/>
      <c r="E6" s="23"/>
      <c r="F6" s="24"/>
      <c r="G6" s="220" t="s">
        <v>6</v>
      </c>
      <c r="H6" s="220"/>
      <c r="I6" s="49">
        <f>'BDI SERV'!D31/100</f>
        <v>0.24940000000000001</v>
      </c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  <c r="AA6" s="145"/>
      <c r="AB6" s="145"/>
      <c r="AC6" s="145"/>
      <c r="AD6" s="145"/>
      <c r="AE6" s="145"/>
      <c r="AF6" s="145"/>
      <c r="AG6" s="145"/>
      <c r="AH6" s="145"/>
      <c r="AI6" s="145"/>
      <c r="AJ6" s="145"/>
      <c r="AK6" s="145"/>
      <c r="AL6" s="145"/>
      <c r="AM6" s="145"/>
      <c r="AN6" s="145"/>
      <c r="AO6" s="145"/>
      <c r="AP6" s="145"/>
      <c r="AQ6" s="145"/>
      <c r="AR6" s="145"/>
      <c r="AS6" s="145"/>
      <c r="AT6" s="145"/>
      <c r="AU6" s="145"/>
      <c r="AV6" s="145"/>
      <c r="AW6" s="145"/>
      <c r="AX6" s="145"/>
      <c r="AY6" s="145"/>
      <c r="AZ6" s="145"/>
      <c r="BA6" s="145"/>
      <c r="BB6" s="145"/>
      <c r="BC6" s="145"/>
      <c r="BD6" s="145"/>
      <c r="BE6" s="145"/>
      <c r="BF6" s="145"/>
      <c r="BG6" s="145"/>
      <c r="BH6" s="145"/>
      <c r="BI6" s="145"/>
      <c r="BJ6" s="145"/>
      <c r="BK6" s="145"/>
      <c r="BL6" s="145"/>
      <c r="BM6" s="145"/>
      <c r="BN6" s="145"/>
      <c r="BO6" s="145"/>
      <c r="BP6" s="145"/>
      <c r="BQ6" s="145"/>
      <c r="BR6" s="145"/>
      <c r="BS6" s="145"/>
      <c r="BT6" s="145"/>
      <c r="BU6" s="145"/>
      <c r="BV6" s="145"/>
      <c r="BW6" s="145"/>
      <c r="BX6" s="145"/>
      <c r="BY6" s="145"/>
      <c r="BZ6" s="145"/>
      <c r="CA6" s="145"/>
      <c r="CB6" s="145"/>
      <c r="CC6" s="145"/>
      <c r="CD6" s="145"/>
      <c r="CE6" s="145"/>
      <c r="CF6" s="145"/>
      <c r="CG6" s="145"/>
      <c r="CH6" s="145"/>
      <c r="CI6" s="145"/>
      <c r="CJ6" s="145"/>
      <c r="CK6" s="145"/>
      <c r="CL6" s="145"/>
      <c r="CM6" s="145"/>
      <c r="CN6" s="145"/>
      <c r="CO6" s="145"/>
      <c r="CP6" s="145"/>
      <c r="CQ6" s="145"/>
      <c r="CR6" s="145"/>
      <c r="CS6" s="145"/>
      <c r="CT6" s="145"/>
      <c r="CU6" s="145"/>
      <c r="CV6" s="145"/>
      <c r="CW6" s="145"/>
      <c r="CX6" s="145"/>
      <c r="CY6" s="145"/>
      <c r="CZ6" s="145"/>
      <c r="DA6" s="145"/>
      <c r="DB6" s="145"/>
      <c r="DC6" s="145"/>
      <c r="DD6" s="145"/>
      <c r="DE6" s="145"/>
      <c r="DF6" s="145"/>
      <c r="DG6" s="145"/>
      <c r="DH6" s="145"/>
      <c r="DI6" s="145"/>
      <c r="DJ6" s="145"/>
      <c r="DK6" s="145"/>
      <c r="DL6" s="145"/>
      <c r="DM6" s="145"/>
      <c r="DN6" s="145"/>
      <c r="DO6" s="145"/>
      <c r="DP6" s="145"/>
      <c r="DQ6" s="145"/>
    </row>
    <row r="7" spans="1:121" s="134" customFormat="1" ht="18" customHeight="1">
      <c r="A7" s="210"/>
      <c r="B7" s="141" t="s">
        <v>7</v>
      </c>
      <c r="C7" s="25"/>
      <c r="D7" s="26"/>
      <c r="E7" s="27"/>
      <c r="F7" s="28"/>
      <c r="G7" s="207"/>
      <c r="H7" s="207"/>
      <c r="I7" s="50"/>
      <c r="J7" s="145"/>
      <c r="K7" s="145"/>
      <c r="L7" s="145"/>
      <c r="M7" s="145"/>
      <c r="N7" s="145"/>
      <c r="O7" s="145"/>
      <c r="P7" s="145"/>
      <c r="Q7" s="145"/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145"/>
      <c r="AM7" s="145"/>
      <c r="AN7" s="145"/>
      <c r="AO7" s="145"/>
      <c r="AP7" s="145"/>
      <c r="AQ7" s="145"/>
      <c r="AR7" s="145"/>
      <c r="AS7" s="145"/>
      <c r="AT7" s="145"/>
      <c r="AU7" s="145"/>
      <c r="AV7" s="145"/>
      <c r="AW7" s="145"/>
      <c r="AX7" s="145"/>
      <c r="AY7" s="145"/>
      <c r="AZ7" s="145"/>
      <c r="BA7" s="145"/>
      <c r="BB7" s="145"/>
      <c r="BC7" s="145"/>
      <c r="BD7" s="145"/>
      <c r="BE7" s="145"/>
      <c r="BF7" s="145"/>
      <c r="BG7" s="145"/>
      <c r="BH7" s="145"/>
      <c r="BI7" s="145"/>
      <c r="BJ7" s="145"/>
      <c r="BK7" s="145"/>
      <c r="BL7" s="145"/>
      <c r="BM7" s="145"/>
      <c r="BN7" s="145"/>
      <c r="BO7" s="145"/>
      <c r="BP7" s="145"/>
      <c r="BQ7" s="145"/>
      <c r="BR7" s="145"/>
      <c r="BS7" s="145"/>
      <c r="BT7" s="145"/>
      <c r="BU7" s="145"/>
      <c r="BV7" s="145"/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5"/>
      <c r="CH7" s="145"/>
      <c r="CI7" s="145"/>
      <c r="CJ7" s="145"/>
      <c r="CK7" s="145"/>
      <c r="CL7" s="145"/>
      <c r="CM7" s="145"/>
      <c r="CN7" s="145"/>
      <c r="CO7" s="145"/>
      <c r="CP7" s="145"/>
      <c r="CQ7" s="145"/>
      <c r="CR7" s="145"/>
      <c r="CS7" s="145"/>
      <c r="CT7" s="145"/>
      <c r="CU7" s="145"/>
      <c r="CV7" s="145"/>
      <c r="CW7" s="145"/>
      <c r="CX7" s="145"/>
      <c r="CY7" s="145"/>
      <c r="CZ7" s="145"/>
      <c r="DA7" s="145"/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5"/>
      <c r="DN7" s="145"/>
      <c r="DO7" s="145"/>
      <c r="DP7" s="145"/>
      <c r="DQ7" s="145"/>
    </row>
    <row r="8" spans="1:121" s="133" customFormat="1" ht="21" customHeight="1">
      <c r="A8" s="210"/>
      <c r="B8" s="151" t="s">
        <v>8</v>
      </c>
      <c r="C8" s="29" t="s">
        <v>9</v>
      </c>
      <c r="D8" s="29" t="s">
        <v>10</v>
      </c>
      <c r="E8" s="30" t="s">
        <v>11</v>
      </c>
      <c r="F8" s="31" t="s">
        <v>12</v>
      </c>
      <c r="G8" s="32" t="s">
        <v>13</v>
      </c>
      <c r="H8" s="32" t="s">
        <v>14</v>
      </c>
      <c r="I8" s="51" t="s">
        <v>15</v>
      </c>
      <c r="J8" s="146">
        <f>I39</f>
        <v>277972.96000000002</v>
      </c>
      <c r="K8" s="144"/>
      <c r="L8" s="144"/>
      <c r="M8" s="144"/>
      <c r="N8" s="144"/>
      <c r="O8" s="144"/>
      <c r="P8" s="144"/>
      <c r="Q8" s="144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144"/>
      <c r="AF8" s="144"/>
      <c r="AG8" s="144"/>
      <c r="AH8" s="144"/>
      <c r="AI8" s="144"/>
      <c r="AJ8" s="144"/>
      <c r="AK8" s="144"/>
      <c r="AL8" s="144"/>
      <c r="AM8" s="144"/>
      <c r="AN8" s="144"/>
      <c r="AO8" s="144"/>
      <c r="AP8" s="144"/>
      <c r="AQ8" s="144"/>
      <c r="AR8" s="144"/>
      <c r="AS8" s="144"/>
      <c r="AT8" s="144"/>
      <c r="AU8" s="144"/>
      <c r="AV8" s="144"/>
      <c r="AW8" s="144"/>
      <c r="AX8" s="144"/>
      <c r="AY8" s="144"/>
      <c r="AZ8" s="144"/>
      <c r="BA8" s="144"/>
      <c r="BB8" s="144"/>
      <c r="BC8" s="144"/>
      <c r="BD8" s="144"/>
      <c r="BE8" s="144"/>
      <c r="BF8" s="144"/>
      <c r="BG8" s="144"/>
      <c r="BH8" s="144"/>
      <c r="BI8" s="144"/>
      <c r="BJ8" s="144"/>
      <c r="BK8" s="144"/>
      <c r="BL8" s="144"/>
      <c r="BM8" s="144"/>
      <c r="BN8" s="144"/>
      <c r="BO8" s="144"/>
      <c r="BP8" s="144"/>
      <c r="BQ8" s="144"/>
      <c r="BR8" s="144"/>
      <c r="BS8" s="144"/>
      <c r="BT8" s="144"/>
      <c r="BU8" s="144"/>
      <c r="BV8" s="144"/>
      <c r="BW8" s="144"/>
      <c r="BX8" s="144"/>
      <c r="BY8" s="144"/>
      <c r="BZ8" s="144"/>
      <c r="CA8" s="144"/>
      <c r="CB8" s="144"/>
      <c r="CC8" s="144"/>
      <c r="CD8" s="144"/>
      <c r="CE8" s="144"/>
      <c r="CF8" s="144"/>
      <c r="CG8" s="144"/>
      <c r="CH8" s="144"/>
      <c r="CI8" s="144"/>
      <c r="CJ8" s="144"/>
      <c r="CK8" s="144"/>
      <c r="CL8" s="144"/>
      <c r="CM8" s="144"/>
      <c r="CN8" s="144"/>
      <c r="CO8" s="144"/>
      <c r="CP8" s="144"/>
      <c r="CQ8" s="144"/>
      <c r="CR8" s="144"/>
      <c r="CS8" s="144"/>
      <c r="CT8" s="144"/>
      <c r="CU8" s="144"/>
      <c r="CV8" s="144"/>
      <c r="CW8" s="144"/>
      <c r="CX8" s="144"/>
      <c r="CY8" s="144"/>
      <c r="CZ8" s="144"/>
      <c r="DA8" s="144"/>
      <c r="DB8" s="144"/>
      <c r="DC8" s="144"/>
      <c r="DD8" s="144"/>
      <c r="DE8" s="144"/>
      <c r="DF8" s="144"/>
      <c r="DG8" s="144"/>
      <c r="DH8" s="144"/>
      <c r="DI8" s="144"/>
      <c r="DJ8" s="144"/>
      <c r="DK8" s="144"/>
      <c r="DL8" s="144"/>
      <c r="DM8" s="144"/>
      <c r="DN8" s="144"/>
      <c r="DO8" s="144"/>
      <c r="DP8" s="144"/>
      <c r="DQ8" s="144"/>
    </row>
    <row r="9" spans="1:121" s="135" customFormat="1" ht="27.95" customHeight="1">
      <c r="A9" s="142" t="s">
        <v>16</v>
      </c>
      <c r="B9" s="152">
        <v>1</v>
      </c>
      <c r="C9" s="153" t="s">
        <v>539</v>
      </c>
      <c r="D9" s="154"/>
      <c r="E9" s="154"/>
      <c r="F9" s="154"/>
      <c r="G9" s="154"/>
      <c r="H9" s="155"/>
      <c r="I9" s="165">
        <f>SUM(I10:I14)</f>
        <v>45116.979999999996</v>
      </c>
      <c r="J9" s="166">
        <f>I9/I39</f>
        <v>0.16230708195502178</v>
      </c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47"/>
      <c r="BN9" s="147"/>
      <c r="BO9" s="147"/>
      <c r="BP9" s="147"/>
      <c r="BQ9" s="147"/>
      <c r="BR9" s="147"/>
      <c r="BS9" s="147"/>
      <c r="BT9" s="147"/>
      <c r="BU9" s="147"/>
      <c r="BV9" s="147"/>
      <c r="BW9" s="147"/>
      <c r="BX9" s="147"/>
      <c r="BY9" s="147"/>
      <c r="BZ9" s="147"/>
      <c r="CA9" s="147"/>
      <c r="CB9" s="147"/>
      <c r="CC9" s="147"/>
      <c r="CD9" s="147"/>
      <c r="CE9" s="147"/>
      <c r="CF9" s="147"/>
      <c r="CG9" s="147"/>
      <c r="CH9" s="147"/>
      <c r="CI9" s="147"/>
      <c r="CJ9" s="147"/>
      <c r="CK9" s="147"/>
      <c r="CL9" s="147"/>
      <c r="CM9" s="147"/>
      <c r="CN9" s="147"/>
      <c r="CO9" s="147"/>
      <c r="CP9" s="147"/>
      <c r="CQ9" s="147"/>
      <c r="CR9" s="147"/>
      <c r="CS9" s="147"/>
      <c r="CT9" s="147"/>
      <c r="CU9" s="147"/>
      <c r="CV9" s="147"/>
      <c r="CW9" s="147"/>
      <c r="CX9" s="147"/>
      <c r="CY9" s="147"/>
      <c r="CZ9" s="147"/>
      <c r="DA9" s="147"/>
      <c r="DB9" s="147"/>
      <c r="DC9" s="147"/>
      <c r="DD9" s="147"/>
      <c r="DE9" s="147"/>
      <c r="DF9" s="147"/>
      <c r="DG9" s="147"/>
      <c r="DH9" s="147"/>
      <c r="DI9" s="147"/>
      <c r="DJ9" s="147"/>
      <c r="DK9" s="147"/>
      <c r="DL9" s="147"/>
      <c r="DM9" s="147"/>
      <c r="DN9" s="147"/>
      <c r="DO9" s="147"/>
      <c r="DP9" s="147"/>
      <c r="DQ9" s="147"/>
    </row>
    <row r="10" spans="1:121" s="135" customFormat="1" ht="21" customHeight="1">
      <c r="A10" s="156">
        <v>1</v>
      </c>
      <c r="B10" s="143" t="s">
        <v>25</v>
      </c>
      <c r="C10" s="33" t="s">
        <v>26</v>
      </c>
      <c r="D10" s="34" t="s">
        <v>17</v>
      </c>
      <c r="E10" s="35" t="s">
        <v>27</v>
      </c>
      <c r="F10" s="36">
        <v>1</v>
      </c>
      <c r="G10" s="36">
        <f>VLOOKUP(A10,CPU!$A$1:$N$4553,9)</f>
        <v>3854.4799999999996</v>
      </c>
      <c r="H10" s="36">
        <f>VLOOKUP(A10,CPU!$A$1:$N$4553,10)</f>
        <v>4815.7873119999995</v>
      </c>
      <c r="I10" s="52">
        <f>ROUND(F10*H10,2)</f>
        <v>4815.79</v>
      </c>
      <c r="J10" s="147"/>
      <c r="K10" s="147"/>
      <c r="L10" s="147"/>
      <c r="M10" s="147"/>
      <c r="N10" s="147"/>
      <c r="O10" s="147"/>
      <c r="P10" s="147"/>
      <c r="Q10" s="147"/>
      <c r="R10" s="147"/>
      <c r="S10" s="147"/>
      <c r="T10" s="147"/>
      <c r="U10" s="147"/>
      <c r="V10" s="147"/>
      <c r="W10" s="147"/>
      <c r="X10" s="147"/>
      <c r="Y10" s="147"/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7"/>
      <c r="BX10" s="147"/>
      <c r="BY10" s="147"/>
      <c r="BZ10" s="147"/>
      <c r="CA10" s="147"/>
      <c r="CB10" s="147"/>
      <c r="CC10" s="147"/>
      <c r="CD10" s="147"/>
      <c r="CE10" s="147"/>
      <c r="CF10" s="147"/>
      <c r="CG10" s="147"/>
      <c r="CH10" s="147"/>
      <c r="CI10" s="147"/>
      <c r="CJ10" s="147"/>
      <c r="CK10" s="147"/>
      <c r="CL10" s="147"/>
      <c r="CM10" s="147"/>
      <c r="CN10" s="147"/>
      <c r="CO10" s="147"/>
      <c r="CP10" s="147"/>
      <c r="CQ10" s="147"/>
      <c r="CR10" s="147"/>
      <c r="CS10" s="147"/>
      <c r="CT10" s="147"/>
      <c r="CU10" s="147"/>
      <c r="CV10" s="147"/>
      <c r="CW10" s="147"/>
      <c r="CX10" s="147"/>
      <c r="CY10" s="147"/>
      <c r="CZ10" s="147"/>
      <c r="DA10" s="147"/>
      <c r="DB10" s="147"/>
      <c r="DC10" s="147"/>
      <c r="DD10" s="147"/>
      <c r="DE10" s="147"/>
      <c r="DF10" s="147"/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</row>
    <row r="11" spans="1:121" s="135" customFormat="1" ht="21" customHeight="1">
      <c r="A11" s="156">
        <v>2</v>
      </c>
      <c r="B11" s="143" t="s">
        <v>28</v>
      </c>
      <c r="C11" s="33" t="s">
        <v>29</v>
      </c>
      <c r="D11" s="34" t="s">
        <v>17</v>
      </c>
      <c r="E11" s="35" t="s">
        <v>27</v>
      </c>
      <c r="F11" s="36">
        <v>1</v>
      </c>
      <c r="G11" s="36">
        <f>VLOOKUP(A11,CPU!$A$1:$N$4553,9)</f>
        <v>25158.080000000002</v>
      </c>
      <c r="H11" s="36">
        <f>VLOOKUP(A11,CPU!$A$1:$N$4553,10)</f>
        <v>31432.505152000005</v>
      </c>
      <c r="I11" s="52">
        <f>ROUND(F11*H11,2)</f>
        <v>31432.51</v>
      </c>
      <c r="J11" s="148">
        <f>I11/I39</f>
        <v>0.1130775813589926</v>
      </c>
      <c r="K11" s="147"/>
      <c r="L11" s="147"/>
      <c r="M11" s="147"/>
      <c r="N11" s="147"/>
      <c r="O11" s="147"/>
      <c r="P11" s="147"/>
      <c r="Q11" s="147"/>
      <c r="R11" s="147"/>
      <c r="S11" s="147"/>
      <c r="T11" s="147"/>
      <c r="U11" s="147"/>
      <c r="V11" s="147"/>
      <c r="W11" s="147"/>
      <c r="X11" s="147"/>
      <c r="Y11" s="147"/>
      <c r="Z11" s="147"/>
      <c r="AA11" s="147"/>
      <c r="AB11" s="147"/>
      <c r="AC11" s="147"/>
      <c r="AD11" s="147"/>
      <c r="AE11" s="147"/>
      <c r="AF11" s="147"/>
      <c r="AG11" s="147"/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  <c r="BI11" s="147"/>
      <c r="BJ11" s="147"/>
      <c r="BK11" s="147"/>
      <c r="BL11" s="147"/>
      <c r="BM11" s="147"/>
      <c r="BN11" s="147"/>
      <c r="BO11" s="147"/>
      <c r="BP11" s="147"/>
      <c r="BQ11" s="147"/>
      <c r="BR11" s="147"/>
      <c r="BS11" s="147"/>
      <c r="BT11" s="147"/>
      <c r="BU11" s="147"/>
      <c r="BV11" s="147"/>
      <c r="BW11" s="147"/>
      <c r="BX11" s="147"/>
      <c r="BY11" s="147"/>
      <c r="BZ11" s="147"/>
      <c r="CA11" s="147"/>
      <c r="CB11" s="147"/>
      <c r="CC11" s="147"/>
      <c r="CD11" s="147"/>
      <c r="CE11" s="147"/>
      <c r="CF11" s="147"/>
      <c r="CG11" s="147"/>
      <c r="CH11" s="147"/>
      <c r="CI11" s="147"/>
      <c r="CJ11" s="147"/>
      <c r="CK11" s="147"/>
      <c r="CL11" s="147"/>
      <c r="CM11" s="147"/>
      <c r="CN11" s="147"/>
      <c r="CO11" s="147"/>
      <c r="CP11" s="147"/>
      <c r="CQ11" s="147"/>
      <c r="CR11" s="147"/>
      <c r="CS11" s="147"/>
      <c r="CT11" s="147"/>
      <c r="CU11" s="147"/>
      <c r="CV11" s="147"/>
      <c r="CW11" s="147"/>
      <c r="CX11" s="147"/>
      <c r="CY11" s="147"/>
      <c r="CZ11" s="147"/>
      <c r="DA11" s="147"/>
      <c r="DB11" s="147"/>
      <c r="DC11" s="147"/>
      <c r="DD11" s="147"/>
      <c r="DE11" s="147"/>
      <c r="DF11" s="147"/>
      <c r="DG11" s="147"/>
      <c r="DH11" s="147"/>
      <c r="DI11" s="147"/>
      <c r="DJ11" s="147"/>
      <c r="DK11" s="147"/>
      <c r="DL11" s="147"/>
      <c r="DM11" s="147"/>
      <c r="DN11" s="147"/>
      <c r="DO11" s="147"/>
      <c r="DP11" s="147"/>
      <c r="DQ11" s="147"/>
    </row>
    <row r="12" spans="1:121" s="135" customFormat="1" ht="21.75" customHeight="1">
      <c r="A12" s="156">
        <v>3</v>
      </c>
      <c r="B12" s="143" t="s">
        <v>30</v>
      </c>
      <c r="C12" s="33" t="s">
        <v>31</v>
      </c>
      <c r="D12" s="34" t="s">
        <v>17</v>
      </c>
      <c r="E12" s="35" t="s">
        <v>27</v>
      </c>
      <c r="F12" s="36">
        <v>1</v>
      </c>
      <c r="G12" s="36">
        <f>VLOOKUP(A12,CPU!$A$1:$N$4553,9)</f>
        <v>3719.24</v>
      </c>
      <c r="H12" s="36">
        <f>VLOOKUP(A12,CPU!$A$1:$N$4553,10)</f>
        <v>4646.818456</v>
      </c>
      <c r="I12" s="52">
        <f>ROUND(F12*H12,2)</f>
        <v>4646.82</v>
      </c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  <c r="BI12" s="147"/>
      <c r="BJ12" s="147"/>
      <c r="BK12" s="147"/>
      <c r="BL12" s="147"/>
      <c r="BM12" s="147"/>
      <c r="BN12" s="147"/>
      <c r="BO12" s="147"/>
      <c r="BP12" s="147"/>
      <c r="BQ12" s="147"/>
      <c r="BR12" s="147"/>
      <c r="BS12" s="147"/>
      <c r="BT12" s="147"/>
      <c r="BU12" s="147"/>
      <c r="BV12" s="147"/>
      <c r="BW12" s="147"/>
      <c r="BX12" s="147"/>
      <c r="BY12" s="147"/>
      <c r="BZ12" s="147"/>
      <c r="CA12" s="147"/>
      <c r="CB12" s="147"/>
      <c r="CC12" s="147"/>
      <c r="CD12" s="147"/>
      <c r="CE12" s="147"/>
      <c r="CF12" s="147"/>
      <c r="CG12" s="147"/>
      <c r="CH12" s="147"/>
      <c r="CI12" s="147"/>
      <c r="CJ12" s="147"/>
      <c r="CK12" s="147"/>
      <c r="CL12" s="147"/>
      <c r="CM12" s="147"/>
      <c r="CN12" s="147"/>
      <c r="CO12" s="147"/>
      <c r="CP12" s="147"/>
      <c r="CQ12" s="147"/>
      <c r="CR12" s="147"/>
      <c r="CS12" s="147"/>
      <c r="CT12" s="147"/>
      <c r="CU12" s="147"/>
      <c r="CV12" s="147"/>
      <c r="CW12" s="147"/>
      <c r="CX12" s="147"/>
      <c r="CY12" s="147"/>
      <c r="CZ12" s="147"/>
      <c r="DA12" s="147"/>
      <c r="DB12" s="147"/>
      <c r="DC12" s="147"/>
      <c r="DD12" s="147"/>
      <c r="DE12" s="147"/>
      <c r="DF12" s="147"/>
      <c r="DG12" s="147"/>
      <c r="DH12" s="147"/>
      <c r="DI12" s="147"/>
      <c r="DJ12" s="147"/>
      <c r="DK12" s="147"/>
      <c r="DL12" s="147"/>
      <c r="DM12" s="147"/>
      <c r="DN12" s="147"/>
      <c r="DO12" s="147"/>
      <c r="DP12" s="147"/>
      <c r="DQ12" s="147"/>
    </row>
    <row r="13" spans="1:121" s="135" customFormat="1" ht="20.25" customHeight="1">
      <c r="A13" s="156">
        <v>4</v>
      </c>
      <c r="B13" s="143" t="s">
        <v>32</v>
      </c>
      <c r="C13" s="33" t="s">
        <v>33</v>
      </c>
      <c r="D13" s="173" t="s">
        <v>18</v>
      </c>
      <c r="E13" s="35" t="s">
        <v>34</v>
      </c>
      <c r="F13" s="36">
        <v>4</v>
      </c>
      <c r="G13" s="36">
        <f>VLOOKUP(A13,CPU!$A$1:$N$4553,9)</f>
        <v>328.11150000000004</v>
      </c>
      <c r="H13" s="36">
        <f>VLOOKUP(A13,CPU!$A$1:$N$4553,10)</f>
        <v>409.94250810000005</v>
      </c>
      <c r="I13" s="52">
        <f>ROUND(F13*H13,2)</f>
        <v>1639.77</v>
      </c>
      <c r="J13" s="148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  <c r="BI13" s="147"/>
      <c r="BJ13" s="147"/>
      <c r="BK13" s="147"/>
      <c r="BL13" s="147"/>
      <c r="BM13" s="147"/>
      <c r="BN13" s="147"/>
      <c r="BO13" s="147"/>
      <c r="BP13" s="147"/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47"/>
      <c r="DI13" s="147"/>
      <c r="DJ13" s="147"/>
      <c r="DK13" s="147"/>
      <c r="DL13" s="147"/>
      <c r="DM13" s="147"/>
      <c r="DN13" s="147"/>
      <c r="DO13" s="147"/>
      <c r="DP13" s="147"/>
      <c r="DQ13" s="147"/>
    </row>
    <row r="14" spans="1:121" s="135" customFormat="1" ht="20.25" customHeight="1">
      <c r="A14" s="156">
        <v>5</v>
      </c>
      <c r="B14" s="143" t="s">
        <v>35</v>
      </c>
      <c r="C14" s="33" t="s">
        <v>140</v>
      </c>
      <c r="D14" s="173">
        <v>97053</v>
      </c>
      <c r="E14" s="35" t="s">
        <v>40</v>
      </c>
      <c r="F14" s="36">
        <v>80</v>
      </c>
      <c r="G14" s="36">
        <f>VLOOKUP(A14,CPU!$A$1:$N$4553,9)</f>
        <v>25.83334</v>
      </c>
      <c r="H14" s="36">
        <f>VLOOKUP(A14,CPU!$A$1:$N$4553,10)</f>
        <v>32.276174996000002</v>
      </c>
      <c r="I14" s="52">
        <f>ROUND(F14*H14,2)</f>
        <v>2582.09</v>
      </c>
      <c r="J14" s="148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  <c r="BI14" s="147"/>
      <c r="BJ14" s="147"/>
      <c r="BK14" s="147"/>
      <c r="BL14" s="147"/>
      <c r="BM14" s="147"/>
      <c r="BN14" s="147"/>
      <c r="BO14" s="147"/>
      <c r="BP14" s="147"/>
      <c r="BQ14" s="147"/>
      <c r="BR14" s="147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47"/>
      <c r="CF14" s="147"/>
      <c r="CG14" s="147"/>
      <c r="CH14" s="147"/>
      <c r="CI14" s="147"/>
      <c r="CJ14" s="147"/>
      <c r="CK14" s="147"/>
      <c r="CL14" s="147"/>
      <c r="CM14" s="147"/>
      <c r="CN14" s="147"/>
      <c r="CO14" s="147"/>
      <c r="CP14" s="147"/>
      <c r="CQ14" s="147"/>
      <c r="CR14" s="147"/>
      <c r="CS14" s="147"/>
      <c r="CT14" s="147"/>
      <c r="CU14" s="147"/>
      <c r="CV14" s="147"/>
      <c r="CW14" s="147"/>
      <c r="CX14" s="147"/>
      <c r="CY14" s="147"/>
      <c r="CZ14" s="147"/>
      <c r="DA14" s="147"/>
      <c r="DB14" s="147"/>
      <c r="DC14" s="147"/>
      <c r="DD14" s="147"/>
      <c r="DE14" s="147"/>
      <c r="DF14" s="147"/>
      <c r="DG14" s="147"/>
      <c r="DH14" s="147"/>
      <c r="DI14" s="147"/>
      <c r="DJ14" s="147"/>
      <c r="DK14" s="147"/>
      <c r="DL14" s="147"/>
      <c r="DM14" s="147"/>
      <c r="DN14" s="147"/>
      <c r="DO14" s="147"/>
      <c r="DP14" s="147"/>
      <c r="DQ14" s="147"/>
    </row>
    <row r="15" spans="1:121" s="135" customFormat="1" ht="27.95" customHeight="1">
      <c r="A15" s="156" t="s">
        <v>19</v>
      </c>
      <c r="B15" s="157">
        <v>2</v>
      </c>
      <c r="C15" s="158" t="s">
        <v>474</v>
      </c>
      <c r="D15" s="159"/>
      <c r="E15" s="159"/>
      <c r="F15" s="159"/>
      <c r="G15" s="159"/>
      <c r="H15" s="160"/>
      <c r="I15" s="167">
        <f>SUM(I16:I33)</f>
        <v>211673.72</v>
      </c>
      <c r="J15" s="166">
        <f>I15/I39</f>
        <v>0.76149032625331614</v>
      </c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</row>
    <row r="16" spans="1:121" s="135" customFormat="1" ht="30" customHeight="1">
      <c r="A16" s="156">
        <v>6</v>
      </c>
      <c r="B16" s="143" t="s">
        <v>37</v>
      </c>
      <c r="C16" s="33" t="s">
        <v>141</v>
      </c>
      <c r="D16" s="37">
        <v>99063</v>
      </c>
      <c r="E16" s="35" t="s">
        <v>40</v>
      </c>
      <c r="F16" s="36">
        <v>400</v>
      </c>
      <c r="G16" s="36">
        <f>VLOOKUP(A16,CPU!$A$1:$N$4553,9)</f>
        <v>3.4576276000000008</v>
      </c>
      <c r="H16" s="36">
        <f>VLOOKUP(A16,CPU!$A$1:$N$4553,10)</f>
        <v>4.3199599234400008</v>
      </c>
      <c r="I16" s="52">
        <f>ROUND(F16*H16,2)</f>
        <v>1727.98</v>
      </c>
      <c r="J16" s="149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</row>
    <row r="17" spans="1:121" s="135" customFormat="1" ht="30" customHeight="1">
      <c r="A17" s="156">
        <v>7</v>
      </c>
      <c r="B17" s="143" t="s">
        <v>38</v>
      </c>
      <c r="C17" s="33" t="s">
        <v>142</v>
      </c>
      <c r="D17" s="173">
        <v>97636</v>
      </c>
      <c r="E17" s="35" t="s">
        <v>34</v>
      </c>
      <c r="F17" s="36">
        <v>150</v>
      </c>
      <c r="G17" s="36">
        <f>VLOOKUP(A17,CPU!$A$1:$N$4553,9)</f>
        <v>12.591570000000001</v>
      </c>
      <c r="H17" s="36">
        <f>VLOOKUP(A17,CPU!$A$1:$N$4553,10)</f>
        <v>15.731907558000001</v>
      </c>
      <c r="I17" s="52">
        <f>ROUND(F17*H17,2)</f>
        <v>2359.79</v>
      </c>
      <c r="J17" s="149"/>
      <c r="K17" s="147"/>
      <c r="L17" s="147"/>
      <c r="M17" s="147"/>
      <c r="N17" s="147"/>
      <c r="O17" s="147"/>
      <c r="P17" s="147"/>
      <c r="Q17" s="147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</row>
    <row r="18" spans="1:121" s="135" customFormat="1" ht="42" customHeight="1">
      <c r="A18" s="156">
        <v>8</v>
      </c>
      <c r="B18" s="143" t="s">
        <v>113</v>
      </c>
      <c r="C18" s="33" t="s">
        <v>143</v>
      </c>
      <c r="D18" s="37">
        <v>90106</v>
      </c>
      <c r="E18" s="35" t="s">
        <v>36</v>
      </c>
      <c r="F18" s="36">
        <v>149.99696000000003</v>
      </c>
      <c r="G18" s="36">
        <f>VLOOKUP(A18,CPU!$A$1:$N$4553,9)</f>
        <v>5.228917</v>
      </c>
      <c r="H18" s="36">
        <f>VLOOKUP(A18,CPU!$A$1:$N$4553,10)</f>
        <v>6.5330088998000004</v>
      </c>
      <c r="I18" s="52">
        <f>ROUND(F18*H18,2)</f>
        <v>979.93</v>
      </c>
      <c r="J18" s="149"/>
      <c r="K18" s="147"/>
      <c r="L18" s="147"/>
      <c r="M18" s="147"/>
      <c r="N18" s="147"/>
      <c r="O18" s="147"/>
      <c r="P18" s="147"/>
      <c r="Q18" s="147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</row>
    <row r="19" spans="1:121" s="135" customFormat="1" ht="42" customHeight="1">
      <c r="A19" s="156">
        <v>9</v>
      </c>
      <c r="B19" s="143" t="s">
        <v>115</v>
      </c>
      <c r="C19" s="33" t="s">
        <v>144</v>
      </c>
      <c r="D19" s="37">
        <v>90107</v>
      </c>
      <c r="E19" s="35" t="s">
        <v>36</v>
      </c>
      <c r="F19" s="36">
        <v>859.99720000000002</v>
      </c>
      <c r="G19" s="36">
        <f>VLOOKUP(A19,CPU!$A$1:$N$4553,9)</f>
        <v>5.1601819999999998</v>
      </c>
      <c r="H19" s="36">
        <f>VLOOKUP(A19,CPU!$A$1:$N$4553,10)</f>
        <v>6.4471313908000001</v>
      </c>
      <c r="I19" s="52">
        <f>ROUND(F19*H19,2)</f>
        <v>5544.51</v>
      </c>
      <c r="J19" s="149"/>
      <c r="K19" s="147"/>
      <c r="L19" s="147"/>
      <c r="M19" s="147"/>
      <c r="N19" s="147"/>
      <c r="O19" s="147"/>
      <c r="P19" s="147"/>
      <c r="Q19" s="147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  <c r="BI19" s="147"/>
      <c r="BJ19" s="147"/>
      <c r="BK19" s="147"/>
      <c r="BL19" s="147"/>
      <c r="BM19" s="147"/>
      <c r="BN19" s="147"/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47"/>
      <c r="CF19" s="147"/>
      <c r="CG19" s="147"/>
      <c r="CH19" s="147"/>
      <c r="CI19" s="147"/>
      <c r="CJ19" s="147"/>
      <c r="CK19" s="147"/>
      <c r="CL19" s="147"/>
      <c r="CM19" s="147"/>
      <c r="CN19" s="147"/>
      <c r="CO19" s="147"/>
      <c r="CP19" s="147"/>
      <c r="CQ19" s="147"/>
      <c r="CR19" s="147"/>
      <c r="CS19" s="147"/>
      <c r="CT19" s="147"/>
      <c r="CU19" s="147"/>
      <c r="CV19" s="147"/>
      <c r="CW19" s="147"/>
      <c r="CX19" s="147"/>
      <c r="CY19" s="147"/>
      <c r="CZ19" s="147"/>
      <c r="DA19" s="147"/>
      <c r="DB19" s="147"/>
      <c r="DC19" s="147"/>
      <c r="DD19" s="147"/>
      <c r="DE19" s="147"/>
      <c r="DF19" s="147"/>
      <c r="DG19" s="147"/>
      <c r="DH19" s="147"/>
      <c r="DI19" s="147"/>
      <c r="DJ19" s="147"/>
      <c r="DK19" s="147"/>
      <c r="DL19" s="147"/>
      <c r="DM19" s="147"/>
      <c r="DN19" s="147"/>
      <c r="DO19" s="147"/>
      <c r="DP19" s="147"/>
      <c r="DQ19" s="147"/>
    </row>
    <row r="20" spans="1:121" s="135" customFormat="1" ht="30" customHeight="1">
      <c r="A20" s="156">
        <v>10</v>
      </c>
      <c r="B20" s="143" t="s">
        <v>145</v>
      </c>
      <c r="C20" s="33" t="s">
        <v>146</v>
      </c>
      <c r="D20" s="37">
        <v>94099</v>
      </c>
      <c r="E20" s="35" t="s">
        <v>34</v>
      </c>
      <c r="F20" s="36">
        <v>640</v>
      </c>
      <c r="G20" s="36">
        <f>VLOOKUP(A20,CPU!$A$1:$N$4553,9)</f>
        <v>2.3342999999999998</v>
      </c>
      <c r="H20" s="36">
        <f>VLOOKUP(A20,CPU!$A$1:$N$4553,10)</f>
        <v>2.9164744200000001</v>
      </c>
      <c r="I20" s="52">
        <f t="shared" ref="I20:I22" si="0">ROUND(F20*H20,2)</f>
        <v>1866.54</v>
      </c>
      <c r="J20" s="147"/>
      <c r="K20" s="147"/>
      <c r="L20" s="147"/>
      <c r="M20" s="147"/>
      <c r="N20" s="147"/>
      <c r="O20" s="147"/>
      <c r="P20" s="147"/>
      <c r="Q20" s="147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</row>
    <row r="21" spans="1:121" s="135" customFormat="1" ht="30" customHeight="1">
      <c r="A21" s="156">
        <v>11</v>
      </c>
      <c r="B21" s="143" t="s">
        <v>147</v>
      </c>
      <c r="C21" s="33" t="s">
        <v>158</v>
      </c>
      <c r="D21" s="37">
        <v>94039</v>
      </c>
      <c r="E21" s="35" t="s">
        <v>34</v>
      </c>
      <c r="F21" s="36">
        <v>1200.0001999999999</v>
      </c>
      <c r="G21" s="36">
        <f>VLOOKUP(A21,CPU!$A$1:$N$4553,9)</f>
        <v>13.694939999999999</v>
      </c>
      <c r="H21" s="36">
        <f>VLOOKUP(A21,CPU!$A$1:$N$4553,10)</f>
        <v>17.110458036000001</v>
      </c>
      <c r="I21" s="52">
        <f t="shared" si="0"/>
        <v>20532.55</v>
      </c>
      <c r="J21" s="147"/>
      <c r="K21" s="147"/>
      <c r="L21" s="147"/>
      <c r="M21" s="147"/>
      <c r="N21" s="147"/>
      <c r="O21" s="147"/>
      <c r="P21" s="147"/>
      <c r="Q21" s="147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  <c r="BI21" s="147"/>
      <c r="BJ21" s="147"/>
      <c r="BK21" s="147"/>
      <c r="BL21" s="147"/>
      <c r="BM21" s="147"/>
      <c r="BN21" s="147"/>
      <c r="BO21" s="147"/>
      <c r="BP21" s="147"/>
      <c r="BQ21" s="147"/>
      <c r="BR21" s="147"/>
      <c r="BS21" s="147"/>
      <c r="BT21" s="147"/>
      <c r="BU21" s="147"/>
      <c r="BV21" s="147"/>
      <c r="BW21" s="147"/>
      <c r="BX21" s="147"/>
      <c r="BY21" s="147"/>
      <c r="BZ21" s="147"/>
      <c r="CA21" s="147"/>
      <c r="CB21" s="147"/>
      <c r="CC21" s="147"/>
      <c r="CD21" s="147"/>
      <c r="CE21" s="147"/>
      <c r="CF21" s="147"/>
      <c r="CG21" s="147"/>
      <c r="CH21" s="147"/>
      <c r="CI21" s="147"/>
      <c r="CJ21" s="147"/>
      <c r="CK21" s="147"/>
      <c r="CL21" s="147"/>
      <c r="CM21" s="147"/>
      <c r="CN21" s="147"/>
      <c r="CO21" s="147"/>
      <c r="CP21" s="147"/>
      <c r="CQ21" s="147"/>
      <c r="CR21" s="147"/>
      <c r="CS21" s="147"/>
      <c r="CT21" s="147"/>
      <c r="CU21" s="147"/>
      <c r="CV21" s="147"/>
      <c r="CW21" s="147"/>
      <c r="CX21" s="147"/>
      <c r="CY21" s="147"/>
      <c r="CZ21" s="147"/>
      <c r="DA21" s="147"/>
      <c r="DB21" s="147"/>
      <c r="DC21" s="147"/>
      <c r="DD21" s="147"/>
      <c r="DE21" s="147"/>
      <c r="DF21" s="147"/>
      <c r="DG21" s="147"/>
      <c r="DH21" s="147"/>
      <c r="DI21" s="147"/>
      <c r="DJ21" s="147"/>
      <c r="DK21" s="147"/>
      <c r="DL21" s="147"/>
      <c r="DM21" s="147"/>
      <c r="DN21" s="147"/>
      <c r="DO21" s="147"/>
      <c r="DP21" s="147"/>
      <c r="DQ21" s="147"/>
    </row>
    <row r="22" spans="1:121" s="135" customFormat="1" ht="30" customHeight="1">
      <c r="A22" s="156">
        <v>12</v>
      </c>
      <c r="B22" s="143" t="s">
        <v>148</v>
      </c>
      <c r="C22" s="33" t="s">
        <v>160</v>
      </c>
      <c r="D22" s="37">
        <v>96620</v>
      </c>
      <c r="E22" s="35" t="s">
        <v>36</v>
      </c>
      <c r="F22" s="36">
        <v>61.000000000000007</v>
      </c>
      <c r="G22" s="36">
        <f>VLOOKUP(A22,CPU!$A$1:$N$4553,9)</f>
        <v>418.22235000000001</v>
      </c>
      <c r="H22" s="36">
        <f>VLOOKUP(A22,CPU!$A$1:$N$4553,10)</f>
        <v>522.52700408999999</v>
      </c>
      <c r="I22" s="52">
        <f t="shared" si="0"/>
        <v>31874.15</v>
      </c>
      <c r="J22" s="147"/>
      <c r="K22" s="147"/>
      <c r="L22" s="147"/>
      <c r="M22" s="147"/>
      <c r="N22" s="147"/>
      <c r="O22" s="147"/>
      <c r="P22" s="147"/>
      <c r="Q22" s="147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  <c r="BQ22" s="147"/>
      <c r="BR22" s="147"/>
      <c r="BS22" s="147"/>
      <c r="BT22" s="147"/>
      <c r="BU22" s="147"/>
      <c r="BV22" s="147"/>
      <c r="BW22" s="147"/>
      <c r="BX22" s="147"/>
      <c r="BY22" s="147"/>
      <c r="BZ22" s="147"/>
      <c r="CA22" s="147"/>
      <c r="CB22" s="147"/>
      <c r="CC22" s="147"/>
      <c r="CD22" s="147"/>
      <c r="CE22" s="147"/>
      <c r="CF22" s="147"/>
      <c r="CG22" s="147"/>
      <c r="CH22" s="147"/>
      <c r="CI22" s="147"/>
      <c r="CJ22" s="147"/>
      <c r="CK22" s="147"/>
      <c r="CL22" s="147"/>
      <c r="CM22" s="147"/>
      <c r="CN22" s="147"/>
      <c r="CO22" s="147"/>
      <c r="CP22" s="147"/>
      <c r="CQ22" s="147"/>
      <c r="CR22" s="147"/>
      <c r="CS22" s="147"/>
      <c r="CT22" s="147"/>
      <c r="CU22" s="147"/>
      <c r="CV22" s="147"/>
      <c r="CW22" s="147"/>
      <c r="CX22" s="147"/>
      <c r="CY22" s="147"/>
      <c r="CZ22" s="147"/>
      <c r="DA22" s="147"/>
      <c r="DB22" s="147"/>
      <c r="DC22" s="147"/>
      <c r="DD22" s="147"/>
      <c r="DE22" s="147"/>
      <c r="DF22" s="147"/>
      <c r="DG22" s="147"/>
      <c r="DH22" s="147"/>
      <c r="DI22" s="147"/>
      <c r="DJ22" s="147"/>
      <c r="DK22" s="147"/>
      <c r="DL22" s="147"/>
      <c r="DM22" s="147"/>
      <c r="DN22" s="147"/>
      <c r="DO22" s="147"/>
      <c r="DP22" s="147"/>
      <c r="DQ22" s="147"/>
    </row>
    <row r="23" spans="1:121" s="135" customFormat="1" ht="30" customHeight="1">
      <c r="A23" s="156">
        <v>13</v>
      </c>
      <c r="B23" s="143" t="s">
        <v>149</v>
      </c>
      <c r="C23" s="33" t="s">
        <v>159</v>
      </c>
      <c r="D23" s="37">
        <v>92210</v>
      </c>
      <c r="E23" s="35" t="s">
        <v>40</v>
      </c>
      <c r="F23" s="36">
        <v>60</v>
      </c>
      <c r="G23" s="36">
        <f>VLOOKUP(A23,CPU!$A$1:$N$4553,9)</f>
        <v>84.924760000000006</v>
      </c>
      <c r="H23" s="36">
        <f>VLOOKUP(A23,CPU!$A$1:$N$4553,10)</f>
        <v>106.10499514400001</v>
      </c>
      <c r="I23" s="52">
        <f t="shared" ref="I23:I33" si="1">ROUND(F23*H23,2)</f>
        <v>6366.3</v>
      </c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  <c r="BI23" s="147"/>
      <c r="BJ23" s="147"/>
      <c r="BK23" s="147"/>
      <c r="BL23" s="147"/>
      <c r="BM23" s="147"/>
      <c r="BN23" s="147"/>
      <c r="BO23" s="147"/>
      <c r="BP23" s="147"/>
      <c r="BQ23" s="147"/>
      <c r="BR23" s="147"/>
      <c r="BS23" s="147"/>
      <c r="BT23" s="147"/>
      <c r="BU23" s="147"/>
      <c r="BV23" s="147"/>
      <c r="BW23" s="147"/>
      <c r="BX23" s="147"/>
      <c r="BY23" s="147"/>
      <c r="BZ23" s="147"/>
      <c r="CA23" s="147"/>
      <c r="CB23" s="147"/>
      <c r="CC23" s="147"/>
      <c r="CD23" s="147"/>
      <c r="CE23" s="147"/>
      <c r="CF23" s="147"/>
      <c r="CG23" s="147"/>
      <c r="CH23" s="147"/>
      <c r="CI23" s="147"/>
      <c r="CJ23" s="147"/>
      <c r="CK23" s="147"/>
      <c r="CL23" s="147"/>
      <c r="CM23" s="147"/>
      <c r="CN23" s="147"/>
      <c r="CO23" s="147"/>
      <c r="CP23" s="147"/>
      <c r="CQ23" s="147"/>
      <c r="CR23" s="147"/>
      <c r="CS23" s="147"/>
      <c r="CT23" s="147"/>
      <c r="CU23" s="147"/>
      <c r="CV23" s="147"/>
      <c r="CW23" s="147"/>
      <c r="CX23" s="147"/>
      <c r="CY23" s="147"/>
      <c r="CZ23" s="147"/>
      <c r="DA23" s="147"/>
      <c r="DB23" s="147"/>
      <c r="DC23" s="147"/>
      <c r="DD23" s="147"/>
      <c r="DE23" s="147"/>
      <c r="DF23" s="147"/>
      <c r="DG23" s="147"/>
      <c r="DH23" s="147"/>
      <c r="DI23" s="147"/>
      <c r="DJ23" s="147"/>
      <c r="DK23" s="147"/>
      <c r="DL23" s="147"/>
      <c r="DM23" s="147"/>
      <c r="DN23" s="147"/>
      <c r="DO23" s="147"/>
      <c r="DP23" s="147"/>
      <c r="DQ23" s="147"/>
    </row>
    <row r="24" spans="1:121" s="135" customFormat="1" ht="30" customHeight="1">
      <c r="A24" s="156">
        <v>14</v>
      </c>
      <c r="B24" s="143" t="s">
        <v>150</v>
      </c>
      <c r="C24" s="33" t="s">
        <v>540</v>
      </c>
      <c r="D24" s="37">
        <v>92216</v>
      </c>
      <c r="E24" s="35" t="s">
        <v>40</v>
      </c>
      <c r="F24" s="36">
        <v>340</v>
      </c>
      <c r="G24" s="36">
        <f>VLOOKUP(A24,CPU!$A$1:$N$4553,9)</f>
        <v>276.75508000000002</v>
      </c>
      <c r="H24" s="36">
        <f>VLOOKUP(A24,CPU!$A$1:$N$4553,10)</f>
        <v>345.77779695200002</v>
      </c>
      <c r="I24" s="52">
        <f t="shared" si="1"/>
        <v>117564.45</v>
      </c>
      <c r="J24" s="147"/>
      <c r="K24" s="147"/>
      <c r="L24" s="147"/>
      <c r="M24" s="147"/>
      <c r="N24" s="147"/>
      <c r="O24" s="147"/>
      <c r="P24" s="147"/>
      <c r="Q24" s="147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  <c r="BI24" s="147"/>
      <c r="BJ24" s="147"/>
      <c r="BK24" s="147"/>
      <c r="BL24" s="147"/>
      <c r="BM24" s="147"/>
      <c r="BN24" s="147"/>
      <c r="BO24" s="147"/>
      <c r="BP24" s="147"/>
      <c r="BQ24" s="147"/>
      <c r="BR24" s="147"/>
      <c r="BS24" s="147"/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47"/>
      <c r="CF24" s="147"/>
      <c r="CG24" s="147"/>
      <c r="CH24" s="147"/>
      <c r="CI24" s="147"/>
      <c r="CJ24" s="147"/>
      <c r="CK24" s="147"/>
      <c r="CL24" s="147"/>
      <c r="CM24" s="147"/>
      <c r="CN24" s="147"/>
      <c r="CO24" s="147"/>
      <c r="CP24" s="147"/>
      <c r="CQ24" s="147"/>
      <c r="CR24" s="147"/>
      <c r="CS24" s="147"/>
      <c r="CT24" s="147"/>
      <c r="CU24" s="147"/>
      <c r="CV24" s="147"/>
      <c r="CW24" s="147"/>
      <c r="CX24" s="147"/>
      <c r="CY24" s="147"/>
      <c r="CZ24" s="147"/>
      <c r="DA24" s="147"/>
      <c r="DB24" s="147"/>
      <c r="DC24" s="147"/>
      <c r="DD24" s="147"/>
      <c r="DE24" s="147"/>
      <c r="DF24" s="147"/>
      <c r="DG24" s="147"/>
      <c r="DH24" s="147"/>
      <c r="DI24" s="147"/>
      <c r="DJ24" s="147"/>
      <c r="DK24" s="147"/>
      <c r="DL24" s="147"/>
      <c r="DM24" s="147"/>
      <c r="DN24" s="147"/>
      <c r="DO24" s="147"/>
      <c r="DP24" s="147"/>
      <c r="DQ24" s="147"/>
    </row>
    <row r="25" spans="1:121" s="135" customFormat="1" ht="30" customHeight="1">
      <c r="A25" s="156">
        <v>15</v>
      </c>
      <c r="B25" s="143" t="s">
        <v>151</v>
      </c>
      <c r="C25" s="33" t="s">
        <v>161</v>
      </c>
      <c r="D25" s="37">
        <v>93381</v>
      </c>
      <c r="E25" s="35" t="s">
        <v>36</v>
      </c>
      <c r="F25" s="36">
        <v>640.003872</v>
      </c>
      <c r="G25" s="36">
        <f>VLOOKUP(A25,CPU!$A$1:$N$4553,9)</f>
        <v>11.751372500000002</v>
      </c>
      <c r="H25" s="36">
        <f>VLOOKUP(A25,CPU!$A$1:$N$4553,10)</f>
        <v>14.682164801500004</v>
      </c>
      <c r="I25" s="52">
        <f t="shared" si="1"/>
        <v>9396.64</v>
      </c>
      <c r="J25" s="147"/>
      <c r="K25" s="147"/>
      <c r="L25" s="147"/>
      <c r="M25" s="147"/>
      <c r="N25" s="147"/>
      <c r="O25" s="147"/>
      <c r="P25" s="147"/>
      <c r="Q25" s="147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  <c r="BI25" s="147"/>
      <c r="BJ25" s="147"/>
      <c r="BK25" s="147"/>
      <c r="BL25" s="147"/>
      <c r="BM25" s="147"/>
      <c r="BN25" s="147"/>
      <c r="BO25" s="147"/>
      <c r="BP25" s="147"/>
      <c r="BQ25" s="147"/>
      <c r="BR25" s="147"/>
      <c r="BS25" s="147"/>
      <c r="BT25" s="147"/>
      <c r="BU25" s="147"/>
      <c r="BV25" s="147"/>
      <c r="BW25" s="147"/>
      <c r="BX25" s="147"/>
      <c r="BY25" s="147"/>
      <c r="BZ25" s="147"/>
      <c r="CA25" s="147"/>
      <c r="CB25" s="147"/>
      <c r="CC25" s="147"/>
      <c r="CD25" s="147"/>
      <c r="CE25" s="147"/>
      <c r="CF25" s="147"/>
      <c r="CG25" s="147"/>
      <c r="CH25" s="147"/>
      <c r="CI25" s="147"/>
      <c r="CJ25" s="147"/>
      <c r="CK25" s="147"/>
      <c r="CL25" s="147"/>
      <c r="CM25" s="147"/>
      <c r="CN25" s="147"/>
      <c r="CO25" s="147"/>
      <c r="CP25" s="147"/>
      <c r="CQ25" s="147"/>
      <c r="CR25" s="147"/>
      <c r="CS25" s="147"/>
      <c r="CT25" s="147"/>
      <c r="CU25" s="147"/>
      <c r="CV25" s="147"/>
      <c r="CW25" s="147"/>
      <c r="CX25" s="147"/>
      <c r="CY25" s="147"/>
      <c r="CZ25" s="147"/>
      <c r="DA25" s="147"/>
      <c r="DB25" s="147"/>
      <c r="DC25" s="147"/>
      <c r="DD25" s="147"/>
      <c r="DE25" s="147"/>
      <c r="DF25" s="147"/>
      <c r="DG25" s="147"/>
      <c r="DH25" s="147"/>
      <c r="DI25" s="147"/>
      <c r="DJ25" s="147"/>
      <c r="DK25" s="147"/>
      <c r="DL25" s="147"/>
      <c r="DM25" s="147"/>
      <c r="DN25" s="147"/>
      <c r="DO25" s="147"/>
      <c r="DP25" s="147"/>
      <c r="DQ25" s="147"/>
    </row>
    <row r="26" spans="1:121" s="135" customFormat="1" ht="30" customHeight="1">
      <c r="A26" s="156">
        <v>16</v>
      </c>
      <c r="B26" s="143" t="s">
        <v>152</v>
      </c>
      <c r="C26" s="33" t="s">
        <v>162</v>
      </c>
      <c r="D26" s="37">
        <v>96396</v>
      </c>
      <c r="E26" s="35" t="s">
        <v>36</v>
      </c>
      <c r="F26" s="36">
        <v>24</v>
      </c>
      <c r="G26" s="36">
        <f>VLOOKUP(A26,CPU!$A$1:$N$4553,9)</f>
        <v>78.899349999999998</v>
      </c>
      <c r="H26" s="36">
        <f>VLOOKUP(A26,CPU!$A$1:$N$4553,10)</f>
        <v>98.576847889999996</v>
      </c>
      <c r="I26" s="52">
        <f t="shared" si="1"/>
        <v>2365.84</v>
      </c>
      <c r="J26" s="147"/>
      <c r="K26" s="147"/>
      <c r="L26" s="147"/>
      <c r="M26" s="147"/>
      <c r="N26" s="147"/>
      <c r="O26" s="147"/>
      <c r="P26" s="147"/>
      <c r="Q26" s="147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  <c r="BI26" s="147"/>
      <c r="BJ26" s="147"/>
      <c r="BK26" s="147"/>
      <c r="BL26" s="147"/>
      <c r="BM26" s="147"/>
      <c r="BN26" s="147"/>
      <c r="BO26" s="147"/>
      <c r="BP26" s="147"/>
      <c r="BQ26" s="147"/>
      <c r="BR26" s="147"/>
      <c r="BS26" s="147"/>
      <c r="BT26" s="147"/>
      <c r="BU26" s="147"/>
      <c r="BV26" s="147"/>
      <c r="BW26" s="147"/>
      <c r="BX26" s="147"/>
      <c r="BY26" s="147"/>
      <c r="BZ26" s="147"/>
      <c r="CA26" s="147"/>
      <c r="CB26" s="147"/>
      <c r="CC26" s="147"/>
      <c r="CD26" s="147"/>
      <c r="CE26" s="147"/>
      <c r="CF26" s="147"/>
      <c r="CG26" s="147"/>
      <c r="CH26" s="147"/>
      <c r="CI26" s="147"/>
      <c r="CJ26" s="147"/>
      <c r="CK26" s="147"/>
      <c r="CL26" s="147"/>
      <c r="CM26" s="147"/>
      <c r="CN26" s="147"/>
      <c r="CO26" s="147"/>
      <c r="CP26" s="147"/>
      <c r="CQ26" s="147"/>
      <c r="CR26" s="147"/>
      <c r="CS26" s="147"/>
      <c r="CT26" s="147"/>
      <c r="CU26" s="147"/>
      <c r="CV26" s="147"/>
      <c r="CW26" s="147"/>
      <c r="CX26" s="147"/>
      <c r="CY26" s="147"/>
      <c r="CZ26" s="147"/>
      <c r="DA26" s="147"/>
      <c r="DB26" s="147"/>
      <c r="DC26" s="147"/>
      <c r="DD26" s="147"/>
      <c r="DE26" s="147"/>
      <c r="DF26" s="147"/>
      <c r="DG26" s="147"/>
      <c r="DH26" s="147"/>
      <c r="DI26" s="147"/>
      <c r="DJ26" s="147"/>
      <c r="DK26" s="147"/>
      <c r="DL26" s="147"/>
      <c r="DM26" s="147"/>
      <c r="DN26" s="147"/>
      <c r="DO26" s="147"/>
      <c r="DP26" s="147"/>
      <c r="DQ26" s="147"/>
    </row>
    <row r="27" spans="1:121" s="135" customFormat="1" ht="30" customHeight="1">
      <c r="A27" s="156">
        <v>17</v>
      </c>
      <c r="B27" s="143" t="s">
        <v>153</v>
      </c>
      <c r="C27" s="33" t="s">
        <v>163</v>
      </c>
      <c r="D27" s="37">
        <v>96401</v>
      </c>
      <c r="E27" s="35" t="s">
        <v>34</v>
      </c>
      <c r="F27" s="36">
        <v>150</v>
      </c>
      <c r="G27" s="36">
        <f>VLOOKUP(A27,CPU!$A$1:$N$4553,9)</f>
        <v>6.6686399999999999</v>
      </c>
      <c r="H27" s="36">
        <f>VLOOKUP(A27,CPU!$A$1:$N$4553,10)</f>
        <v>8.3317988160000009</v>
      </c>
      <c r="I27" s="52">
        <f t="shared" si="1"/>
        <v>1249.77</v>
      </c>
      <c r="J27" s="147"/>
      <c r="K27" s="147"/>
      <c r="L27" s="147"/>
      <c r="M27" s="147"/>
      <c r="N27" s="147"/>
      <c r="O27" s="147"/>
      <c r="P27" s="147"/>
      <c r="Q27" s="147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7"/>
      <c r="BS27" s="147"/>
      <c r="BT27" s="147"/>
      <c r="BU27" s="147"/>
      <c r="BV27" s="147"/>
      <c r="BW27" s="147"/>
      <c r="BX27" s="147"/>
      <c r="BY27" s="147"/>
      <c r="BZ27" s="147"/>
      <c r="CA27" s="147"/>
      <c r="CB27" s="147"/>
      <c r="CC27" s="147"/>
      <c r="CD27" s="147"/>
      <c r="CE27" s="147"/>
      <c r="CF27" s="147"/>
      <c r="CG27" s="147"/>
      <c r="CH27" s="147"/>
      <c r="CI27" s="147"/>
      <c r="CJ27" s="147"/>
      <c r="CK27" s="147"/>
      <c r="CL27" s="147"/>
      <c r="CM27" s="147"/>
      <c r="CN27" s="147"/>
      <c r="CO27" s="147"/>
      <c r="CP27" s="147"/>
      <c r="CQ27" s="147"/>
      <c r="CR27" s="147"/>
      <c r="CS27" s="147"/>
      <c r="CT27" s="147"/>
      <c r="CU27" s="147"/>
      <c r="CV27" s="147"/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</row>
    <row r="28" spans="1:121" s="135" customFormat="1" ht="30" customHeight="1">
      <c r="A28" s="156">
        <v>18</v>
      </c>
      <c r="B28" s="143" t="s">
        <v>154</v>
      </c>
      <c r="C28" s="33" t="s">
        <v>164</v>
      </c>
      <c r="D28" s="37">
        <v>96402</v>
      </c>
      <c r="E28" s="35" t="s">
        <v>34</v>
      </c>
      <c r="F28" s="36">
        <v>150</v>
      </c>
      <c r="G28" s="36">
        <f>VLOOKUP(A28,CPU!$A$1:$N$4553,9)</f>
        <v>1.6487669999999999</v>
      </c>
      <c r="H28" s="36">
        <f>VLOOKUP(A28,CPU!$A$1:$N$4553,10)</f>
        <v>2.0599694897999998</v>
      </c>
      <c r="I28" s="52">
        <f t="shared" si="1"/>
        <v>309</v>
      </c>
      <c r="J28" s="147"/>
      <c r="K28" s="147"/>
      <c r="L28" s="147"/>
      <c r="M28" s="147"/>
      <c r="N28" s="147"/>
      <c r="O28" s="147"/>
      <c r="P28" s="147"/>
      <c r="Q28" s="147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  <c r="BI28" s="147"/>
      <c r="BJ28" s="147"/>
      <c r="BK28" s="147"/>
      <c r="BL28" s="147"/>
      <c r="BM28" s="147"/>
      <c r="BN28" s="147"/>
      <c r="BO28" s="147"/>
      <c r="BP28" s="147"/>
      <c r="BQ28" s="147"/>
      <c r="BR28" s="147"/>
      <c r="BS28" s="147"/>
      <c r="BT28" s="147"/>
      <c r="BU28" s="147"/>
      <c r="BV28" s="147"/>
      <c r="BW28" s="147"/>
      <c r="BX28" s="147"/>
      <c r="BY28" s="147"/>
      <c r="BZ28" s="147"/>
      <c r="CA28" s="147"/>
      <c r="CB28" s="147"/>
      <c r="CC28" s="147"/>
      <c r="CD28" s="147"/>
      <c r="CE28" s="147"/>
      <c r="CF28" s="147"/>
      <c r="CG28" s="147"/>
      <c r="CH28" s="147"/>
      <c r="CI28" s="147"/>
      <c r="CJ28" s="147"/>
      <c r="CK28" s="147"/>
      <c r="CL28" s="147"/>
      <c r="CM28" s="147"/>
      <c r="CN28" s="147"/>
      <c r="CO28" s="147"/>
      <c r="CP28" s="147"/>
      <c r="CQ28" s="147"/>
      <c r="CR28" s="147"/>
      <c r="CS28" s="147"/>
      <c r="CT28" s="147"/>
      <c r="CU28" s="147"/>
      <c r="CV28" s="147"/>
      <c r="CW28" s="147"/>
      <c r="CX28" s="147"/>
      <c r="CY28" s="147"/>
      <c r="CZ28" s="147"/>
      <c r="DA28" s="147"/>
      <c r="DB28" s="147"/>
      <c r="DC28" s="147"/>
      <c r="DD28" s="147"/>
      <c r="DE28" s="147"/>
      <c r="DF28" s="147"/>
      <c r="DG28" s="147"/>
      <c r="DH28" s="147"/>
      <c r="DI28" s="147"/>
      <c r="DJ28" s="147"/>
      <c r="DK28" s="147"/>
      <c r="DL28" s="147"/>
      <c r="DM28" s="147"/>
      <c r="DN28" s="147"/>
      <c r="DO28" s="147"/>
      <c r="DP28" s="147"/>
      <c r="DQ28" s="147"/>
    </row>
    <row r="29" spans="1:121" s="135" customFormat="1" ht="30" customHeight="1">
      <c r="A29" s="156">
        <v>19</v>
      </c>
      <c r="B29" s="143" t="s">
        <v>155</v>
      </c>
      <c r="C29" s="33" t="s">
        <v>165</v>
      </c>
      <c r="D29" s="37">
        <v>95995</v>
      </c>
      <c r="E29" s="35" t="s">
        <v>36</v>
      </c>
      <c r="F29" s="36">
        <v>4.5</v>
      </c>
      <c r="G29" s="36">
        <f>VLOOKUP(A29,CPU!$A$1:$N$4553,9)</f>
        <v>968.80414499999995</v>
      </c>
      <c r="H29" s="36">
        <f>VLOOKUP(A29,CPU!$A$1:$N$4553,10)</f>
        <v>1210.4238987629999</v>
      </c>
      <c r="I29" s="52">
        <f t="shared" si="1"/>
        <v>5446.91</v>
      </c>
      <c r="J29" s="147"/>
      <c r="K29" s="147"/>
      <c r="L29" s="147"/>
      <c r="M29" s="147"/>
      <c r="N29" s="147"/>
      <c r="O29" s="147"/>
      <c r="P29" s="147"/>
      <c r="Q29" s="147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</row>
    <row r="30" spans="1:121" s="135" customFormat="1" ht="30" customHeight="1">
      <c r="A30" s="156">
        <v>20</v>
      </c>
      <c r="B30" s="143" t="s">
        <v>156</v>
      </c>
      <c r="C30" s="33" t="s">
        <v>166</v>
      </c>
      <c r="D30" s="37">
        <v>93176</v>
      </c>
      <c r="E30" s="35" t="s">
        <v>167</v>
      </c>
      <c r="F30" s="36">
        <v>139.9975</v>
      </c>
      <c r="G30" s="36">
        <f>VLOOKUP(A30,CPU!$A$1:$N$4553,9)</f>
        <v>0.48409227999999993</v>
      </c>
      <c r="H30" s="36">
        <f>VLOOKUP(A30,CPU!$A$1:$N$4553,10)</f>
        <v>0.60482489463199995</v>
      </c>
      <c r="I30" s="52">
        <f t="shared" si="1"/>
        <v>84.67</v>
      </c>
      <c r="J30" s="147"/>
      <c r="K30" s="147"/>
      <c r="L30" s="147"/>
      <c r="M30" s="147"/>
      <c r="N30" s="147"/>
      <c r="O30" s="147"/>
      <c r="P30" s="147"/>
      <c r="Q30" s="147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  <c r="BI30" s="147"/>
      <c r="BJ30" s="147"/>
      <c r="BK30" s="147"/>
      <c r="BL30" s="147"/>
      <c r="BM30" s="147"/>
      <c r="BN30" s="147"/>
      <c r="BO30" s="147"/>
      <c r="BP30" s="147"/>
      <c r="BQ30" s="147"/>
      <c r="BR30" s="147"/>
      <c r="BS30" s="147"/>
      <c r="BT30" s="147"/>
      <c r="BU30" s="147"/>
      <c r="BV30" s="147"/>
      <c r="BW30" s="147"/>
      <c r="BX30" s="147"/>
      <c r="BY30" s="147"/>
      <c r="BZ30" s="147"/>
      <c r="CA30" s="147"/>
      <c r="CB30" s="147"/>
      <c r="CC30" s="147"/>
      <c r="CD30" s="147"/>
      <c r="CE30" s="147"/>
      <c r="CF30" s="147"/>
      <c r="CG30" s="147"/>
      <c r="CH30" s="147"/>
      <c r="CI30" s="147"/>
      <c r="CJ30" s="147"/>
      <c r="CK30" s="147"/>
      <c r="CL30" s="147"/>
      <c r="CM30" s="147"/>
      <c r="CN30" s="147"/>
      <c r="CO30" s="147"/>
      <c r="CP30" s="147"/>
      <c r="CQ30" s="147"/>
      <c r="CR30" s="147"/>
      <c r="CS30" s="147"/>
      <c r="CT30" s="147"/>
      <c r="CU30" s="147"/>
      <c r="CV30" s="147"/>
      <c r="CW30" s="147"/>
      <c r="CX30" s="147"/>
      <c r="CY30" s="147"/>
      <c r="CZ30" s="147"/>
      <c r="DA30" s="147"/>
      <c r="DB30" s="147"/>
      <c r="DC30" s="147"/>
      <c r="DD30" s="147"/>
      <c r="DE30" s="147"/>
      <c r="DF30" s="147"/>
      <c r="DG30" s="147"/>
      <c r="DH30" s="147"/>
      <c r="DI30" s="147"/>
      <c r="DJ30" s="147"/>
      <c r="DK30" s="147"/>
      <c r="DL30" s="147"/>
      <c r="DM30" s="147"/>
      <c r="DN30" s="147"/>
      <c r="DO30" s="147"/>
      <c r="DP30" s="147"/>
      <c r="DQ30" s="147"/>
    </row>
    <row r="31" spans="1:121" s="135" customFormat="1" ht="30" customHeight="1">
      <c r="A31" s="156">
        <v>21</v>
      </c>
      <c r="B31" s="143" t="s">
        <v>157</v>
      </c>
      <c r="C31" s="33" t="s">
        <v>170</v>
      </c>
      <c r="D31" s="37">
        <v>95303</v>
      </c>
      <c r="E31" s="35" t="s">
        <v>22</v>
      </c>
      <c r="F31" s="36">
        <v>570</v>
      </c>
      <c r="G31" s="36">
        <f>VLOOKUP(A31,CPU!$A$1:$N$4553,9)</f>
        <v>0.84627794400000012</v>
      </c>
      <c r="H31" s="36">
        <f>VLOOKUP(A31,CPU!$A$1:$N$4553,10)</f>
        <v>1.0573396632336003</v>
      </c>
      <c r="I31" s="52">
        <f t="shared" si="1"/>
        <v>602.67999999999995</v>
      </c>
      <c r="J31" s="147"/>
      <c r="K31" s="147"/>
      <c r="L31" s="147"/>
      <c r="M31" s="147"/>
      <c r="N31" s="147"/>
      <c r="O31" s="147"/>
      <c r="P31" s="147"/>
      <c r="Q31" s="147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  <c r="BI31" s="147"/>
      <c r="BJ31" s="147"/>
      <c r="BK31" s="147"/>
      <c r="BL31" s="147"/>
      <c r="BM31" s="147"/>
      <c r="BN31" s="147"/>
      <c r="BO31" s="147"/>
      <c r="BP31" s="147"/>
      <c r="BQ31" s="147"/>
      <c r="BR31" s="147"/>
      <c r="BS31" s="147"/>
      <c r="BT31" s="147"/>
      <c r="BU31" s="147"/>
      <c r="BV31" s="147"/>
      <c r="BW31" s="147"/>
      <c r="BX31" s="147"/>
      <c r="BY31" s="147"/>
      <c r="BZ31" s="147"/>
      <c r="CA31" s="147"/>
      <c r="CB31" s="147"/>
      <c r="CC31" s="147"/>
      <c r="CD31" s="147"/>
      <c r="CE31" s="147"/>
      <c r="CF31" s="147"/>
      <c r="CG31" s="147"/>
      <c r="CH31" s="147"/>
      <c r="CI31" s="147"/>
      <c r="CJ31" s="147"/>
      <c r="CK31" s="147"/>
      <c r="CL31" s="147"/>
      <c r="CM31" s="147"/>
      <c r="CN31" s="147"/>
      <c r="CO31" s="147"/>
      <c r="CP31" s="147"/>
      <c r="CQ31" s="147"/>
      <c r="CR31" s="147"/>
      <c r="CS31" s="147"/>
      <c r="CT31" s="147"/>
      <c r="CU31" s="147"/>
      <c r="CV31" s="147"/>
      <c r="CW31" s="147"/>
      <c r="CX31" s="147"/>
      <c r="CY31" s="147"/>
      <c r="CZ31" s="147"/>
      <c r="DA31" s="147"/>
      <c r="DB31" s="147"/>
      <c r="DC31" s="147"/>
      <c r="DD31" s="147"/>
      <c r="DE31" s="147"/>
      <c r="DF31" s="147"/>
      <c r="DG31" s="147"/>
      <c r="DH31" s="147"/>
      <c r="DI31" s="147"/>
      <c r="DJ31" s="147"/>
      <c r="DK31" s="147"/>
      <c r="DL31" s="147"/>
      <c r="DM31" s="147"/>
      <c r="DN31" s="147"/>
      <c r="DO31" s="147"/>
      <c r="DP31" s="147"/>
      <c r="DQ31" s="147"/>
    </row>
    <row r="32" spans="1:121" s="135" customFormat="1" ht="30" customHeight="1">
      <c r="A32" s="156">
        <v>22</v>
      </c>
      <c r="B32" s="143" t="s">
        <v>168</v>
      </c>
      <c r="C32" s="33" t="s">
        <v>171</v>
      </c>
      <c r="D32" s="37">
        <v>93590</v>
      </c>
      <c r="E32" s="35" t="s">
        <v>22</v>
      </c>
      <c r="F32" s="36">
        <v>1399.995144</v>
      </c>
      <c r="G32" s="36">
        <f>VLOOKUP(A32,CPU!$A$1:$N$4553,9)</f>
        <v>0.52364000000000011</v>
      </c>
      <c r="H32" s="36">
        <f>VLOOKUP(A32,CPU!$A$1:$N$4553,10)</f>
        <v>0.65423581600000014</v>
      </c>
      <c r="I32" s="52">
        <f t="shared" si="1"/>
        <v>915.93</v>
      </c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  <c r="BI32" s="147"/>
      <c r="BJ32" s="147"/>
      <c r="BK32" s="147"/>
      <c r="BL32" s="147"/>
      <c r="BM32" s="147"/>
      <c r="BN32" s="147"/>
      <c r="BO32" s="147"/>
      <c r="BP32" s="147"/>
      <c r="BQ32" s="147"/>
      <c r="BR32" s="147"/>
      <c r="BS32" s="147"/>
      <c r="BT32" s="147"/>
      <c r="BU32" s="147"/>
      <c r="BV32" s="147"/>
      <c r="BW32" s="147"/>
      <c r="BX32" s="147"/>
      <c r="BY32" s="147"/>
      <c r="BZ32" s="147"/>
      <c r="CA32" s="147"/>
      <c r="CB32" s="147"/>
      <c r="CC32" s="147"/>
      <c r="CD32" s="147"/>
      <c r="CE32" s="147"/>
      <c r="CF32" s="147"/>
      <c r="CG32" s="147"/>
      <c r="CH32" s="147"/>
      <c r="CI32" s="147"/>
      <c r="CJ32" s="147"/>
      <c r="CK32" s="147"/>
      <c r="CL32" s="147"/>
      <c r="CM32" s="147"/>
      <c r="CN32" s="147"/>
      <c r="CO32" s="147"/>
      <c r="CP32" s="147"/>
      <c r="CQ32" s="147"/>
      <c r="CR32" s="147"/>
      <c r="CS32" s="147"/>
      <c r="CT32" s="147"/>
      <c r="CU32" s="147"/>
      <c r="CV32" s="147"/>
      <c r="CW32" s="147"/>
      <c r="CX32" s="147"/>
      <c r="CY32" s="147"/>
      <c r="CZ32" s="147"/>
      <c r="DA32" s="147"/>
      <c r="DB32" s="147"/>
      <c r="DC32" s="147"/>
      <c r="DD32" s="147"/>
      <c r="DE32" s="147"/>
      <c r="DF32" s="147"/>
      <c r="DG32" s="147"/>
      <c r="DH32" s="147"/>
      <c r="DI32" s="147"/>
      <c r="DJ32" s="147"/>
      <c r="DK32" s="147"/>
      <c r="DL32" s="147"/>
      <c r="DM32" s="147"/>
      <c r="DN32" s="147"/>
      <c r="DO32" s="147"/>
      <c r="DP32" s="147"/>
      <c r="DQ32" s="147"/>
    </row>
    <row r="33" spans="1:121" s="135" customFormat="1" ht="30" customHeight="1">
      <c r="A33" s="156">
        <v>23</v>
      </c>
      <c r="B33" s="143" t="s">
        <v>169</v>
      </c>
      <c r="C33" s="33" t="s">
        <v>172</v>
      </c>
      <c r="D33" s="37">
        <v>100974</v>
      </c>
      <c r="E33" s="35" t="s">
        <v>36</v>
      </c>
      <c r="F33" s="36">
        <v>400.00028800000007</v>
      </c>
      <c r="G33" s="36">
        <f>VLOOKUP(A33,CPU!$A$1:$N$4553,9)</f>
        <v>4.9745500000000007</v>
      </c>
      <c r="H33" s="36">
        <f>VLOOKUP(A33,CPU!$A$1:$N$4553,10)</f>
        <v>6.2152027700000012</v>
      </c>
      <c r="I33" s="52">
        <f t="shared" si="1"/>
        <v>2486.08</v>
      </c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7"/>
      <c r="BL33" s="147"/>
      <c r="BM33" s="147"/>
      <c r="BN33" s="147"/>
      <c r="BO33" s="147"/>
      <c r="BP33" s="147"/>
      <c r="BQ33" s="147"/>
      <c r="BR33" s="147"/>
      <c r="BS33" s="147"/>
      <c r="BT33" s="147"/>
      <c r="BU33" s="147"/>
      <c r="BV33" s="147"/>
      <c r="BW33" s="147"/>
      <c r="BX33" s="147"/>
      <c r="BY33" s="147"/>
      <c r="BZ33" s="147"/>
      <c r="CA33" s="147"/>
      <c r="CB33" s="147"/>
      <c r="CC33" s="147"/>
      <c r="CD33" s="147"/>
      <c r="CE33" s="147"/>
      <c r="CF33" s="147"/>
      <c r="CG33" s="147"/>
      <c r="CH33" s="147"/>
      <c r="CI33" s="147"/>
      <c r="CJ33" s="147"/>
      <c r="CK33" s="147"/>
      <c r="CL33" s="147"/>
      <c r="CM33" s="147"/>
      <c r="CN33" s="147"/>
      <c r="CO33" s="147"/>
      <c r="CP33" s="147"/>
      <c r="CQ33" s="147"/>
      <c r="CR33" s="147"/>
      <c r="CS33" s="147"/>
      <c r="CT33" s="147"/>
      <c r="CU33" s="147"/>
      <c r="CV33" s="147"/>
      <c r="CW33" s="147"/>
      <c r="CX33" s="147"/>
      <c r="CY33" s="147"/>
      <c r="CZ33" s="147"/>
      <c r="DA33" s="147"/>
      <c r="DB33" s="147"/>
      <c r="DC33" s="147"/>
      <c r="DD33" s="147"/>
      <c r="DE33" s="147"/>
      <c r="DF33" s="147"/>
      <c r="DG33" s="147"/>
      <c r="DH33" s="147"/>
      <c r="DI33" s="147"/>
      <c r="DJ33" s="147"/>
      <c r="DK33" s="147"/>
      <c r="DL33" s="147"/>
      <c r="DM33" s="147"/>
      <c r="DN33" s="147"/>
      <c r="DO33" s="147"/>
      <c r="DP33" s="147"/>
      <c r="DQ33" s="147"/>
    </row>
    <row r="34" spans="1:121" s="135" customFormat="1" ht="22.5" customHeight="1">
      <c r="A34" s="156" t="s">
        <v>21</v>
      </c>
      <c r="B34" s="177" t="s">
        <v>174</v>
      </c>
      <c r="C34" s="161" t="s">
        <v>42</v>
      </c>
      <c r="D34" s="161"/>
      <c r="E34" s="161"/>
      <c r="F34" s="161"/>
      <c r="G34" s="161"/>
      <c r="H34" s="162"/>
      <c r="I34" s="53">
        <f>SUM(I35:I38)</f>
        <v>21182.260000000002</v>
      </c>
      <c r="J34" s="166">
        <f>I34/I39</f>
        <v>7.6202591791662042E-2</v>
      </c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47"/>
      <c r="CF34" s="147"/>
      <c r="CG34" s="147"/>
      <c r="CH34" s="147"/>
      <c r="CI34" s="147"/>
      <c r="CJ34" s="147"/>
      <c r="CK34" s="147"/>
      <c r="CL34" s="147"/>
      <c r="CM34" s="147"/>
      <c r="CN34" s="147"/>
      <c r="CO34" s="147"/>
      <c r="CP34" s="147"/>
      <c r="CQ34" s="147"/>
      <c r="CR34" s="147"/>
      <c r="CS34" s="147"/>
      <c r="CT34" s="147"/>
      <c r="CU34" s="147"/>
      <c r="CV34" s="147"/>
      <c r="CW34" s="147"/>
      <c r="CX34" s="147"/>
      <c r="CY34" s="147"/>
      <c r="CZ34" s="147"/>
      <c r="DA34" s="147"/>
      <c r="DB34" s="147"/>
      <c r="DC34" s="147"/>
      <c r="DD34" s="147"/>
      <c r="DE34" s="147"/>
      <c r="DF34" s="147"/>
      <c r="DG34" s="147"/>
      <c r="DH34" s="147"/>
      <c r="DI34" s="147"/>
      <c r="DJ34" s="147"/>
      <c r="DK34" s="147"/>
      <c r="DL34" s="147"/>
      <c r="DM34" s="147"/>
      <c r="DN34" s="147"/>
      <c r="DO34" s="147"/>
      <c r="DP34" s="147"/>
      <c r="DQ34" s="147"/>
    </row>
    <row r="35" spans="1:121" s="135" customFormat="1" ht="42" customHeight="1">
      <c r="A35" s="156">
        <v>24</v>
      </c>
      <c r="B35" s="174" t="s">
        <v>118</v>
      </c>
      <c r="C35" s="33" t="s">
        <v>173</v>
      </c>
      <c r="D35" s="34">
        <v>83659</v>
      </c>
      <c r="E35" s="35" t="s">
        <v>72</v>
      </c>
      <c r="F35" s="36">
        <v>8</v>
      </c>
      <c r="G35" s="36">
        <f>VLOOKUP(A35,CPU!$A$1:$N$4553,9)</f>
        <v>763.10738070000002</v>
      </c>
      <c r="H35" s="36">
        <f>VLOOKUP(A35,CPU!$A$1:$N$4553,10)</f>
        <v>953.42636144658013</v>
      </c>
      <c r="I35" s="52">
        <f>ROUND(F35*H35,2)</f>
        <v>7627.41</v>
      </c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  <c r="CD35" s="147"/>
      <c r="CE35" s="147"/>
      <c r="CF35" s="147"/>
      <c r="CG35" s="147"/>
      <c r="CH35" s="147"/>
      <c r="CI35" s="147"/>
      <c r="CJ35" s="147"/>
      <c r="CK35" s="147"/>
      <c r="CL35" s="147"/>
      <c r="CM35" s="147"/>
      <c r="CN35" s="147"/>
      <c r="CO35" s="147"/>
      <c r="CP35" s="147"/>
      <c r="CQ35" s="147"/>
      <c r="CR35" s="147"/>
      <c r="CS35" s="147"/>
      <c r="CT35" s="147"/>
      <c r="CU35" s="147"/>
      <c r="CV35" s="147"/>
      <c r="CW35" s="147"/>
      <c r="CX35" s="147"/>
      <c r="CY35" s="147"/>
      <c r="CZ35" s="147"/>
      <c r="DA35" s="147"/>
      <c r="DB35" s="147"/>
      <c r="DC35" s="147"/>
      <c r="DD35" s="147"/>
      <c r="DE35" s="147"/>
      <c r="DF35" s="147"/>
      <c r="DG35" s="147"/>
      <c r="DH35" s="147"/>
      <c r="DI35" s="147"/>
      <c r="DJ35" s="147"/>
      <c r="DK35" s="147"/>
      <c r="DL35" s="147"/>
      <c r="DM35" s="147"/>
      <c r="DN35" s="147"/>
      <c r="DO35" s="147"/>
      <c r="DP35" s="147"/>
      <c r="DQ35" s="147"/>
    </row>
    <row r="36" spans="1:121" s="135" customFormat="1" ht="42" customHeight="1">
      <c r="A36" s="156">
        <v>25</v>
      </c>
      <c r="B36" s="174" t="s">
        <v>39</v>
      </c>
      <c r="C36" s="33" t="s">
        <v>175</v>
      </c>
      <c r="D36" s="173" t="s">
        <v>180</v>
      </c>
      <c r="E36" s="35" t="s">
        <v>11</v>
      </c>
      <c r="F36" s="36">
        <v>7</v>
      </c>
      <c r="G36" s="36">
        <f>VLOOKUP(A36,CPU!$A$1:$N$4553,9)</f>
        <v>1247.6015849999999</v>
      </c>
      <c r="H36" s="36">
        <f>VLOOKUP(A36,CPU!$A$1:$N$4553,10)</f>
        <v>1558.753420299</v>
      </c>
      <c r="I36" s="52">
        <f>ROUND(F36*H36,2)</f>
        <v>10911.27</v>
      </c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  <c r="CD36" s="147"/>
      <c r="CE36" s="147"/>
      <c r="CF36" s="147"/>
      <c r="CG36" s="147"/>
      <c r="CH36" s="147"/>
      <c r="CI36" s="147"/>
      <c r="CJ36" s="147"/>
      <c r="CK36" s="147"/>
      <c r="CL36" s="147"/>
      <c r="CM36" s="147"/>
      <c r="CN36" s="147"/>
      <c r="CO36" s="147"/>
      <c r="CP36" s="147"/>
      <c r="CQ36" s="147"/>
      <c r="CR36" s="147"/>
      <c r="CS36" s="147"/>
      <c r="CT36" s="147"/>
      <c r="CU36" s="147"/>
      <c r="CV36" s="147"/>
      <c r="CW36" s="147"/>
      <c r="CX36" s="147"/>
      <c r="CY36" s="147"/>
      <c r="CZ36" s="147"/>
      <c r="DA36" s="147"/>
      <c r="DB36" s="147"/>
      <c r="DC36" s="147"/>
      <c r="DD36" s="147"/>
      <c r="DE36" s="147"/>
      <c r="DF36" s="147"/>
      <c r="DG36" s="147"/>
      <c r="DH36" s="147"/>
      <c r="DI36" s="147"/>
      <c r="DJ36" s="147"/>
      <c r="DK36" s="147"/>
      <c r="DL36" s="147"/>
      <c r="DM36" s="147"/>
      <c r="DN36" s="147"/>
      <c r="DO36" s="147"/>
      <c r="DP36" s="147"/>
      <c r="DQ36" s="147"/>
    </row>
    <row r="37" spans="1:121" s="135" customFormat="1" ht="30" customHeight="1">
      <c r="A37" s="156">
        <v>26</v>
      </c>
      <c r="B37" s="143" t="s">
        <v>20</v>
      </c>
      <c r="C37" s="33" t="s">
        <v>177</v>
      </c>
      <c r="D37" s="37">
        <v>99240</v>
      </c>
      <c r="E37" s="35" t="s">
        <v>40</v>
      </c>
      <c r="F37" s="36">
        <v>2.5009999999999999</v>
      </c>
      <c r="G37" s="36">
        <f>VLOOKUP(A37,CPU!$A$1:$N$4553,9)</f>
        <v>357.05973699999998</v>
      </c>
      <c r="H37" s="36">
        <f>VLOOKUP(A37,CPU!$A$1:$N$4553,10)</f>
        <v>446.11043540780003</v>
      </c>
      <c r="I37" s="52">
        <f>ROUND(F37*H37,2)</f>
        <v>1115.72</v>
      </c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7"/>
      <c r="BL37" s="147"/>
      <c r="BM37" s="147"/>
      <c r="BN37" s="147"/>
      <c r="BO37" s="147"/>
      <c r="BP37" s="147"/>
      <c r="BQ37" s="147"/>
      <c r="BR37" s="147"/>
      <c r="BS37" s="147"/>
      <c r="BT37" s="147"/>
      <c r="BU37" s="147"/>
      <c r="BV37" s="147"/>
      <c r="BW37" s="147"/>
      <c r="BX37" s="147"/>
      <c r="BY37" s="147"/>
      <c r="BZ37" s="147"/>
      <c r="CA37" s="147"/>
      <c r="CB37" s="147"/>
      <c r="CC37" s="147"/>
      <c r="CD37" s="147"/>
      <c r="CE37" s="147"/>
      <c r="CF37" s="147"/>
      <c r="CG37" s="147"/>
      <c r="CH37" s="147"/>
      <c r="CI37" s="147"/>
      <c r="CJ37" s="147"/>
      <c r="CK37" s="147"/>
      <c r="CL37" s="147"/>
      <c r="CM37" s="147"/>
      <c r="CN37" s="147"/>
      <c r="CO37" s="147"/>
      <c r="CP37" s="147"/>
      <c r="CQ37" s="147"/>
      <c r="CR37" s="147"/>
      <c r="CS37" s="147"/>
      <c r="CT37" s="147"/>
      <c r="CU37" s="147"/>
      <c r="CV37" s="147"/>
      <c r="CW37" s="147"/>
      <c r="CX37" s="147"/>
      <c r="CY37" s="147"/>
      <c r="CZ37" s="147"/>
      <c r="DA37" s="147"/>
      <c r="DB37" s="147"/>
      <c r="DC37" s="147"/>
      <c r="DD37" s="147"/>
      <c r="DE37" s="147"/>
      <c r="DF37" s="147"/>
      <c r="DG37" s="147"/>
      <c r="DH37" s="147"/>
      <c r="DI37" s="147"/>
      <c r="DJ37" s="147"/>
      <c r="DK37" s="147"/>
      <c r="DL37" s="147"/>
      <c r="DM37" s="147"/>
      <c r="DN37" s="147"/>
      <c r="DO37" s="147"/>
      <c r="DP37" s="147"/>
      <c r="DQ37" s="147"/>
    </row>
    <row r="38" spans="1:121" s="135" customFormat="1" ht="30" customHeight="1">
      <c r="A38" s="156">
        <v>27</v>
      </c>
      <c r="B38" s="143" t="s">
        <v>176</v>
      </c>
      <c r="C38" s="33" t="s">
        <v>178</v>
      </c>
      <c r="D38" s="37" t="s">
        <v>179</v>
      </c>
      <c r="E38" s="35" t="s">
        <v>11</v>
      </c>
      <c r="F38" s="36">
        <v>1</v>
      </c>
      <c r="G38" s="36">
        <f>VLOOKUP(A38,CPU!$A$1:$N$4553,9)</f>
        <v>1222.8714</v>
      </c>
      <c r="H38" s="36">
        <f>VLOOKUP(A38,CPU!$A$1:$N$4553,10)</f>
        <v>1527.8555271600001</v>
      </c>
      <c r="I38" s="52">
        <f t="shared" ref="I38" si="2">ROUND(F38*H38,2)</f>
        <v>1527.86</v>
      </c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7"/>
      <c r="BL38" s="147"/>
      <c r="BM38" s="147"/>
      <c r="BN38" s="147"/>
      <c r="BO38" s="147"/>
      <c r="BP38" s="147"/>
      <c r="BQ38" s="147"/>
      <c r="BR38" s="147"/>
      <c r="BS38" s="147"/>
      <c r="BT38" s="147"/>
      <c r="BU38" s="147"/>
      <c r="BV38" s="147"/>
      <c r="BW38" s="147"/>
      <c r="BX38" s="147"/>
      <c r="BY38" s="147"/>
      <c r="BZ38" s="147"/>
      <c r="CA38" s="147"/>
      <c r="CB38" s="147"/>
      <c r="CC38" s="147"/>
      <c r="CD38" s="147"/>
      <c r="CE38" s="147"/>
      <c r="CF38" s="147"/>
      <c r="CG38" s="147"/>
      <c r="CH38" s="147"/>
      <c r="CI38" s="147"/>
      <c r="CJ38" s="147"/>
      <c r="CK38" s="147"/>
      <c r="CL38" s="147"/>
      <c r="CM38" s="147"/>
      <c r="CN38" s="147"/>
      <c r="CO38" s="147"/>
      <c r="CP38" s="147"/>
      <c r="CQ38" s="147"/>
      <c r="CR38" s="147"/>
      <c r="CS38" s="147"/>
      <c r="CT38" s="147"/>
      <c r="CU38" s="147"/>
      <c r="CV38" s="147"/>
      <c r="CW38" s="147"/>
      <c r="CX38" s="147"/>
      <c r="CY38" s="147"/>
      <c r="CZ38" s="147"/>
      <c r="DA38" s="147"/>
      <c r="DB38" s="147"/>
      <c r="DC38" s="147"/>
      <c r="DD38" s="147"/>
      <c r="DE38" s="147"/>
      <c r="DF38" s="147"/>
      <c r="DG38" s="147"/>
      <c r="DH38" s="147"/>
      <c r="DI38" s="147"/>
      <c r="DJ38" s="147"/>
      <c r="DK38" s="147"/>
      <c r="DL38" s="147"/>
      <c r="DM38" s="147"/>
      <c r="DN38" s="147"/>
      <c r="DO38" s="147"/>
      <c r="DP38" s="147"/>
      <c r="DQ38" s="147"/>
    </row>
    <row r="39" spans="1:121" s="136" customFormat="1" ht="27.95" customHeight="1">
      <c r="A39" s="163"/>
      <c r="B39" s="208" t="s">
        <v>23</v>
      </c>
      <c r="C39" s="209"/>
      <c r="D39" s="38"/>
      <c r="E39" s="39"/>
      <c r="F39" s="40"/>
      <c r="G39" s="40"/>
      <c r="H39" s="40"/>
      <c r="I39" s="54">
        <f>SUM(I9,I15,I34)</f>
        <v>277972.96000000002</v>
      </c>
    </row>
    <row r="40" spans="1:121" s="46" customFormat="1" ht="12.75">
      <c r="A40" s="164"/>
      <c r="B40" s="42"/>
      <c r="C40" s="41"/>
      <c r="D40" s="42"/>
      <c r="E40" s="42"/>
      <c r="F40" s="43"/>
      <c r="G40" s="43"/>
      <c r="H40" s="43"/>
      <c r="I40" s="43"/>
    </row>
    <row r="41" spans="1:121" s="46" customFormat="1" ht="12.75">
      <c r="A41" s="164"/>
      <c r="B41" s="42"/>
      <c r="C41" s="41"/>
      <c r="D41" s="42"/>
      <c r="E41" s="42"/>
      <c r="F41" s="43"/>
      <c r="G41" s="43"/>
      <c r="H41" s="43"/>
      <c r="I41" s="43"/>
    </row>
    <row r="42" spans="1:121" s="46" customFormat="1" ht="12.75">
      <c r="A42" s="164"/>
      <c r="C42" s="44"/>
      <c r="D42" s="45"/>
      <c r="F42" s="47"/>
      <c r="G42" s="47"/>
      <c r="H42" s="47"/>
      <c r="I42" s="47"/>
    </row>
    <row r="43" spans="1:121" s="46" customFormat="1" ht="12.75">
      <c r="A43" s="164"/>
      <c r="C43" s="44"/>
      <c r="D43" s="45"/>
      <c r="F43" s="47"/>
      <c r="G43" s="47"/>
      <c r="H43" s="47"/>
      <c r="I43" s="47"/>
    </row>
    <row r="44" spans="1:121" s="46" customFormat="1" ht="12.75">
      <c r="A44" s="164"/>
      <c r="C44" s="44"/>
      <c r="D44" s="45"/>
      <c r="F44" s="47"/>
      <c r="G44" s="47"/>
      <c r="H44" s="47"/>
      <c r="I44" s="47"/>
    </row>
    <row r="45" spans="1:121" s="46" customFormat="1" ht="12.75">
      <c r="A45" s="164"/>
      <c r="C45" s="44"/>
      <c r="D45" s="45"/>
      <c r="F45" s="47"/>
      <c r="G45" s="47"/>
      <c r="H45" s="47"/>
      <c r="I45" s="47"/>
    </row>
    <row r="46" spans="1:121" s="46" customFormat="1" ht="12.75">
      <c r="A46" s="164"/>
      <c r="C46" s="44"/>
      <c r="D46" s="45"/>
      <c r="F46" s="47"/>
      <c r="G46" s="47"/>
      <c r="H46" s="47"/>
      <c r="I46" s="47"/>
    </row>
    <row r="47" spans="1:121" s="46" customFormat="1" ht="12.75">
      <c r="A47" s="164"/>
      <c r="C47" s="44"/>
      <c r="D47" s="45"/>
      <c r="F47" s="47"/>
      <c r="G47" s="47"/>
      <c r="H47" s="47"/>
      <c r="I47" s="47"/>
    </row>
    <row r="48" spans="1:121" s="46" customFormat="1" ht="12.75">
      <c r="A48" s="164"/>
      <c r="C48" s="44"/>
      <c r="D48" s="45"/>
      <c r="F48" s="47"/>
      <c r="G48" s="47"/>
      <c r="H48" s="47"/>
      <c r="I48" s="47"/>
    </row>
  </sheetData>
  <mergeCells count="8">
    <mergeCell ref="G7:H7"/>
    <mergeCell ref="B39:C39"/>
    <mergeCell ref="A1:A8"/>
    <mergeCell ref="C1:I1"/>
    <mergeCell ref="C2:I2"/>
    <mergeCell ref="C3:I3"/>
    <mergeCell ref="C5:I5"/>
    <mergeCell ref="G6:H6"/>
  </mergeCells>
  <pageMargins left="0.75" right="0.75" top="0.59027777777777801" bottom="0.55069444444444404" header="0.5" footer="0.5"/>
  <pageSetup paperSize="9" scale="5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35"/>
  <sheetViews>
    <sheetView view="pageBreakPreview" topLeftCell="A169" zoomScaleSheetLayoutView="100" workbookViewId="0">
      <selection activeCell="D183" sqref="D183"/>
    </sheetView>
  </sheetViews>
  <sheetFormatPr defaultColWidth="9" defaultRowHeight="15"/>
  <cols>
    <col min="1" max="1" width="6.42578125" customWidth="1"/>
    <col min="2" max="2" width="13.5703125" customWidth="1"/>
    <col min="4" max="4" width="52" customWidth="1"/>
    <col min="5" max="5" width="13.85546875" style="2" customWidth="1"/>
    <col min="6" max="6" width="11.85546875" style="2" customWidth="1"/>
    <col min="7" max="7" width="10.7109375" customWidth="1"/>
    <col min="8" max="8" width="14.28515625" customWidth="1"/>
    <col min="9" max="10" width="14.28515625" style="3" customWidth="1"/>
    <col min="12" max="12" width="10.5703125" customWidth="1"/>
  </cols>
  <sheetData>
    <row r="1" spans="1:13" ht="15.75">
      <c r="A1" s="232">
        <v>1</v>
      </c>
      <c r="B1" s="221" t="s">
        <v>43</v>
      </c>
      <c r="C1" s="222"/>
      <c r="D1" s="222"/>
      <c r="E1" s="223" t="s">
        <v>44</v>
      </c>
      <c r="F1" s="223"/>
      <c r="G1" s="223"/>
      <c r="H1" s="223"/>
      <c r="I1" s="9">
        <f>H12</f>
        <v>3854.4799999999996</v>
      </c>
      <c r="J1" s="9">
        <f>H14</f>
        <v>4815.7873119999995</v>
      </c>
      <c r="K1" s="241" t="s">
        <v>45</v>
      </c>
      <c r="L1" s="241"/>
      <c r="M1" s="20">
        <f>ORÇAMENTO!I6</f>
        <v>0.24940000000000001</v>
      </c>
    </row>
    <row r="2" spans="1:13">
      <c r="A2" s="232"/>
      <c r="B2" s="113" t="s">
        <v>46</v>
      </c>
      <c r="C2" s="224" t="str">
        <f>ORÇAMENTO!C5</f>
        <v xml:space="preserve"> DRENAGEM PLUVIAL NO BECO DA LAGOA - LONTRA / MG</v>
      </c>
      <c r="D2" s="224"/>
      <c r="E2" s="225"/>
      <c r="F2" s="226"/>
      <c r="G2" s="114" t="s">
        <v>47</v>
      </c>
      <c r="H2" s="115" t="str">
        <f>ORÇAMENTO!C6</f>
        <v xml:space="preserve"> SET / 2020</v>
      </c>
      <c r="I2" s="11"/>
      <c r="J2" s="11"/>
    </row>
    <row r="3" spans="1:13">
      <c r="A3" s="232"/>
      <c r="B3" s="116" t="s">
        <v>48</v>
      </c>
      <c r="C3" s="227" t="str">
        <f>VLOOKUP(A1,ORÇAMENTO!A10:I36,3)</f>
        <v>MOBILIZAÇÃO E DESMOBILIZAÇÃO</v>
      </c>
      <c r="D3" s="228"/>
      <c r="E3" s="117" t="s">
        <v>49</v>
      </c>
      <c r="F3" s="117" t="str">
        <f>VLOOKUP(A1,ORÇAMENTO!A10:I36,4)</f>
        <v>CPU</v>
      </c>
      <c r="G3" s="114" t="s">
        <v>50</v>
      </c>
      <c r="H3" s="114" t="str">
        <f>VLOOKUP(A1,ORÇAMENTO!A10:I36,5)</f>
        <v>GL</v>
      </c>
      <c r="I3" s="12"/>
      <c r="J3" s="12"/>
    </row>
    <row r="4" spans="1:13" ht="6" customHeight="1">
      <c r="A4" s="232"/>
      <c r="B4" s="229"/>
      <c r="C4" s="230"/>
      <c r="D4" s="230"/>
      <c r="E4" s="230"/>
      <c r="F4" s="230"/>
      <c r="G4" s="230"/>
      <c r="H4" s="231"/>
      <c r="I4" s="13"/>
      <c r="J4" s="13"/>
    </row>
    <row r="5" spans="1:13" ht="27">
      <c r="A5" s="232"/>
      <c r="B5" s="118" t="s">
        <v>51</v>
      </c>
      <c r="C5" s="118" t="s">
        <v>52</v>
      </c>
      <c r="D5" s="118" t="s">
        <v>53</v>
      </c>
      <c r="E5" s="118" t="s">
        <v>54</v>
      </c>
      <c r="F5" s="118" t="s">
        <v>55</v>
      </c>
      <c r="G5" s="118" t="s">
        <v>56</v>
      </c>
      <c r="H5" s="118" t="s">
        <v>57</v>
      </c>
      <c r="I5" s="15"/>
      <c r="J5" s="15"/>
    </row>
    <row r="6" spans="1:13" ht="54">
      <c r="A6" s="232"/>
      <c r="B6" s="184" t="s">
        <v>58</v>
      </c>
      <c r="C6" s="184">
        <v>89876</v>
      </c>
      <c r="D6" s="185" t="s">
        <v>59</v>
      </c>
      <c r="E6" s="186" t="s">
        <v>60</v>
      </c>
      <c r="F6" s="188">
        <v>12</v>
      </c>
      <c r="G6" s="183">
        <v>180.48</v>
      </c>
      <c r="H6" s="8">
        <f>F6*G6</f>
        <v>2165.7599999999998</v>
      </c>
      <c r="I6" s="16"/>
      <c r="J6" s="16"/>
    </row>
    <row r="7" spans="1:13" ht="54">
      <c r="A7" s="232"/>
      <c r="B7" s="184" t="s">
        <v>58</v>
      </c>
      <c r="C7" s="184">
        <v>89877</v>
      </c>
      <c r="D7" s="185" t="s">
        <v>59</v>
      </c>
      <c r="E7" s="187" t="s">
        <v>61</v>
      </c>
      <c r="F7" s="188">
        <v>4</v>
      </c>
      <c r="G7" s="183">
        <v>44.02</v>
      </c>
      <c r="H7" s="8">
        <f>F7*G7</f>
        <v>176.08</v>
      </c>
      <c r="I7" s="16"/>
      <c r="J7" s="16"/>
    </row>
    <row r="8" spans="1:13" ht="81">
      <c r="A8" s="232"/>
      <c r="B8" s="184" t="s">
        <v>58</v>
      </c>
      <c r="C8" s="184">
        <v>73467</v>
      </c>
      <c r="D8" s="199" t="s">
        <v>475</v>
      </c>
      <c r="E8" s="200" t="s">
        <v>60</v>
      </c>
      <c r="F8" s="188">
        <v>12</v>
      </c>
      <c r="G8" s="183">
        <v>95.54</v>
      </c>
      <c r="H8" s="8">
        <f>F8*G8</f>
        <v>1146.48</v>
      </c>
      <c r="I8" s="16"/>
      <c r="J8" s="16"/>
    </row>
    <row r="9" spans="1:13" ht="81">
      <c r="A9" s="232"/>
      <c r="B9" s="184" t="s">
        <v>58</v>
      </c>
      <c r="C9" s="184">
        <v>91395</v>
      </c>
      <c r="D9" s="199" t="s">
        <v>475</v>
      </c>
      <c r="E9" s="187" t="s">
        <v>61</v>
      </c>
      <c r="F9" s="188">
        <v>4</v>
      </c>
      <c r="G9" s="183">
        <v>32.5</v>
      </c>
      <c r="H9" s="8">
        <f t="shared" ref="H9" si="0">F9*G9</f>
        <v>130</v>
      </c>
      <c r="I9" s="16"/>
      <c r="J9" s="16"/>
    </row>
    <row r="10" spans="1:13">
      <c r="A10" s="232"/>
      <c r="B10" s="171" t="s">
        <v>97</v>
      </c>
      <c r="C10" s="122">
        <v>88316</v>
      </c>
      <c r="D10" s="132" t="s">
        <v>88</v>
      </c>
      <c r="E10" s="172" t="s">
        <v>74</v>
      </c>
      <c r="F10" s="119">
        <v>16</v>
      </c>
      <c r="G10" s="170">
        <v>14.76</v>
      </c>
      <c r="H10" s="17">
        <f>G10*F10</f>
        <v>236.16</v>
      </c>
      <c r="I10" s="16"/>
      <c r="J10" s="16"/>
    </row>
    <row r="11" spans="1:13">
      <c r="A11" s="232"/>
      <c r="B11" s="233" t="s">
        <v>62</v>
      </c>
      <c r="C11" s="233"/>
      <c r="D11" s="234"/>
      <c r="E11" s="120">
        <v>1</v>
      </c>
      <c r="F11" s="235" t="s">
        <v>63</v>
      </c>
      <c r="G11" s="236"/>
      <c r="H11" s="57">
        <f>SUM(H6:H10)</f>
        <v>3854.4799999999996</v>
      </c>
      <c r="I11" s="18"/>
      <c r="J11" s="18"/>
    </row>
    <row r="12" spans="1:13">
      <c r="A12" s="232"/>
      <c r="B12" s="237" t="s">
        <v>24</v>
      </c>
      <c r="C12" s="237"/>
      <c r="D12" s="237"/>
      <c r="E12" s="238"/>
      <c r="F12" s="238"/>
      <c r="G12" s="237"/>
      <c r="H12" s="55">
        <f>H11/E11</f>
        <v>3854.4799999999996</v>
      </c>
      <c r="I12" s="19"/>
      <c r="J12" s="19"/>
    </row>
    <row r="13" spans="1:13">
      <c r="A13" s="232"/>
      <c r="B13" s="237" t="s">
        <v>64</v>
      </c>
      <c r="C13" s="237"/>
      <c r="D13" s="237"/>
      <c r="E13" s="238"/>
      <c r="F13" s="238"/>
      <c r="G13" s="237"/>
      <c r="H13" s="56">
        <f>1+$M$1</f>
        <v>1.2494000000000001</v>
      </c>
      <c r="I13" s="18"/>
      <c r="J13" s="18"/>
    </row>
    <row r="14" spans="1:13">
      <c r="A14" s="232"/>
      <c r="B14" s="239" t="s">
        <v>65</v>
      </c>
      <c r="C14" s="239"/>
      <c r="D14" s="239"/>
      <c r="E14" s="240"/>
      <c r="F14" s="240"/>
      <c r="G14" s="239"/>
      <c r="H14" s="55">
        <f>H12*H13</f>
        <v>4815.7873119999995</v>
      </c>
      <c r="I14" s="19"/>
      <c r="J14" s="19"/>
    </row>
    <row r="15" spans="1:13">
      <c r="A15" s="232"/>
    </row>
    <row r="16" spans="1:13" ht="15.75">
      <c r="A16" s="232">
        <f>A1+1</f>
        <v>2</v>
      </c>
      <c r="B16" s="221" t="s">
        <v>43</v>
      </c>
      <c r="C16" s="222"/>
      <c r="D16" s="222"/>
      <c r="E16" s="223" t="s">
        <v>44</v>
      </c>
      <c r="F16" s="223"/>
      <c r="G16" s="223"/>
      <c r="H16" s="223"/>
      <c r="I16" s="9">
        <f>H26</f>
        <v>25158.080000000002</v>
      </c>
      <c r="J16" s="9">
        <f>H28</f>
        <v>31432.505152000005</v>
      </c>
      <c r="K16" s="241"/>
      <c r="L16" s="241"/>
    </row>
    <row r="17" spans="1:12">
      <c r="A17" s="232"/>
      <c r="B17" s="113" t="s">
        <v>46</v>
      </c>
      <c r="C17" s="224" t="str">
        <f>$C$2</f>
        <v xml:space="preserve"> DRENAGEM PLUVIAL NO BECO DA LAGOA - LONTRA / MG</v>
      </c>
      <c r="D17" s="224"/>
      <c r="E17" s="225"/>
      <c r="F17" s="226"/>
      <c r="G17" s="114" t="s">
        <v>47</v>
      </c>
      <c r="H17" s="115" t="str">
        <f>$H$2</f>
        <v xml:space="preserve"> SET / 2020</v>
      </c>
      <c r="I17" s="11"/>
      <c r="J17" s="11"/>
    </row>
    <row r="18" spans="1:12" ht="15.75" customHeight="1">
      <c r="A18" s="232"/>
      <c r="B18" s="116" t="s">
        <v>48</v>
      </c>
      <c r="C18" s="227" t="str">
        <f>VLOOKUP(A16,ORÇAMENTO!$A$10:$I$36,3)</f>
        <v>ADMINISTRAÇÃO LOCAL</v>
      </c>
      <c r="D18" s="228"/>
      <c r="E18" s="117" t="s">
        <v>66</v>
      </c>
      <c r="F18" s="117" t="s">
        <v>17</v>
      </c>
      <c r="G18" s="114" t="s">
        <v>50</v>
      </c>
      <c r="H18" s="114" t="str">
        <f>VLOOKUP(A16,ORÇAMENTO!$A$10:$I$36,5)</f>
        <v>GL</v>
      </c>
      <c r="I18" s="12"/>
      <c r="J18" s="12"/>
    </row>
    <row r="19" spans="1:12" ht="6" customHeight="1">
      <c r="A19" s="232"/>
      <c r="B19" s="229"/>
      <c r="C19" s="230"/>
      <c r="D19" s="230"/>
      <c r="E19" s="230"/>
      <c r="F19" s="230"/>
      <c r="G19" s="230"/>
      <c r="H19" s="231"/>
      <c r="I19" s="13"/>
      <c r="J19" s="13"/>
    </row>
    <row r="20" spans="1:12" ht="27">
      <c r="A20" s="232"/>
      <c r="B20" s="118" t="s">
        <v>51</v>
      </c>
      <c r="C20" s="118" t="s">
        <v>52</v>
      </c>
      <c r="D20" s="118" t="s">
        <v>53</v>
      </c>
      <c r="E20" s="118" t="s">
        <v>54</v>
      </c>
      <c r="F20" s="118" t="s">
        <v>55</v>
      </c>
      <c r="G20" s="118" t="s">
        <v>56</v>
      </c>
      <c r="H20" s="118" t="s">
        <v>57</v>
      </c>
      <c r="I20" s="15"/>
      <c r="J20" s="15"/>
    </row>
    <row r="21" spans="1:12">
      <c r="A21" s="232"/>
      <c r="B21" s="189" t="s">
        <v>67</v>
      </c>
      <c r="C21" s="189">
        <v>14250</v>
      </c>
      <c r="D21" s="190" t="s">
        <v>68</v>
      </c>
      <c r="E21" s="191" t="s">
        <v>69</v>
      </c>
      <c r="F21" s="192">
        <v>300</v>
      </c>
      <c r="G21" s="193">
        <v>0.98</v>
      </c>
      <c r="H21" s="14">
        <f t="shared" ref="H21:H24" si="1">F21*G21</f>
        <v>294</v>
      </c>
      <c r="I21" s="16"/>
      <c r="J21" s="16"/>
    </row>
    <row r="22" spans="1:12">
      <c r="A22" s="232"/>
      <c r="B22" s="189" t="s">
        <v>67</v>
      </c>
      <c r="C22" s="189">
        <v>14583</v>
      </c>
      <c r="D22" s="190" t="s">
        <v>70</v>
      </c>
      <c r="E22" s="191" t="s">
        <v>71</v>
      </c>
      <c r="F22" s="192">
        <v>8</v>
      </c>
      <c r="G22" s="193">
        <v>18.54</v>
      </c>
      <c r="H22" s="14">
        <f t="shared" si="1"/>
        <v>148.32</v>
      </c>
      <c r="I22" s="16"/>
      <c r="J22" s="16"/>
    </row>
    <row r="23" spans="1:12">
      <c r="A23" s="232"/>
      <c r="B23" s="194" t="s">
        <v>58</v>
      </c>
      <c r="C23" s="195">
        <v>2708</v>
      </c>
      <c r="D23" s="196" t="s">
        <v>73</v>
      </c>
      <c r="E23" s="197" t="s">
        <v>74</v>
      </c>
      <c r="F23" s="193">
        <v>20</v>
      </c>
      <c r="G23" s="198">
        <v>130.41</v>
      </c>
      <c r="H23" s="14">
        <f t="shared" si="1"/>
        <v>2608.1999999999998</v>
      </c>
      <c r="I23" s="16"/>
      <c r="J23" s="16"/>
    </row>
    <row r="24" spans="1:12">
      <c r="A24" s="232"/>
      <c r="B24" s="194" t="s">
        <v>58</v>
      </c>
      <c r="C24" s="195">
        <v>4083</v>
      </c>
      <c r="D24" s="196" t="s">
        <v>75</v>
      </c>
      <c r="E24" s="197" t="s">
        <v>74</v>
      </c>
      <c r="F24" s="193">
        <v>100</v>
      </c>
      <c r="G24" s="198">
        <v>32.39</v>
      </c>
      <c r="H24" s="14">
        <f t="shared" si="1"/>
        <v>3239</v>
      </c>
      <c r="I24" s="16"/>
      <c r="J24" s="16"/>
    </row>
    <row r="25" spans="1:12">
      <c r="A25" s="232"/>
      <c r="B25" s="233" t="s">
        <v>62</v>
      </c>
      <c r="C25" s="233"/>
      <c r="D25" s="234"/>
      <c r="E25" s="120">
        <v>0.25</v>
      </c>
      <c r="F25" s="235" t="s">
        <v>63</v>
      </c>
      <c r="G25" s="236"/>
      <c r="H25" s="57">
        <f>SUM(H21:H24)</f>
        <v>6289.52</v>
      </c>
      <c r="I25" s="16"/>
      <c r="J25" s="16"/>
    </row>
    <row r="26" spans="1:12">
      <c r="A26" s="232"/>
      <c r="B26" s="237" t="s">
        <v>24</v>
      </c>
      <c r="C26" s="237"/>
      <c r="D26" s="237"/>
      <c r="E26" s="238"/>
      <c r="F26" s="238"/>
      <c r="G26" s="237"/>
      <c r="H26" s="55">
        <f>H25/E25</f>
        <v>25158.080000000002</v>
      </c>
      <c r="I26" s="18"/>
      <c r="J26" s="18"/>
    </row>
    <row r="27" spans="1:12">
      <c r="A27" s="232"/>
      <c r="B27" s="237" t="s">
        <v>64</v>
      </c>
      <c r="C27" s="237"/>
      <c r="D27" s="237"/>
      <c r="E27" s="238"/>
      <c r="F27" s="238"/>
      <c r="G27" s="237"/>
      <c r="H27" s="56">
        <f>1+$M$1</f>
        <v>1.2494000000000001</v>
      </c>
      <c r="I27" s="19"/>
      <c r="J27" s="19"/>
    </row>
    <row r="28" spans="1:12">
      <c r="A28" s="232"/>
      <c r="B28" s="239" t="s">
        <v>65</v>
      </c>
      <c r="C28" s="239"/>
      <c r="D28" s="239"/>
      <c r="E28" s="240"/>
      <c r="F28" s="240"/>
      <c r="G28" s="239"/>
      <c r="H28" s="55">
        <f>H26*H27</f>
        <v>31432.505152000005</v>
      </c>
      <c r="I28" s="18"/>
      <c r="J28" s="18"/>
    </row>
    <row r="29" spans="1:12">
      <c r="A29" s="232"/>
      <c r="I29" s="19"/>
      <c r="J29" s="19"/>
    </row>
    <row r="30" spans="1:12" ht="15.75">
      <c r="A30" s="232">
        <f>A16+1</f>
        <v>3</v>
      </c>
      <c r="B30" s="221" t="s">
        <v>43</v>
      </c>
      <c r="C30" s="222"/>
      <c r="D30" s="222"/>
      <c r="E30" s="223" t="s">
        <v>44</v>
      </c>
      <c r="F30" s="223"/>
      <c r="G30" s="223"/>
      <c r="H30" s="223"/>
      <c r="I30" s="3">
        <f>H38</f>
        <v>3719.24</v>
      </c>
      <c r="J30" s="3">
        <f>H40</f>
        <v>4646.818456</v>
      </c>
      <c r="K30" s="241"/>
      <c r="L30" s="241"/>
    </row>
    <row r="31" spans="1:12">
      <c r="A31" s="232"/>
      <c r="B31" s="113" t="s">
        <v>46</v>
      </c>
      <c r="C31" s="224" t="str">
        <f>$C$2</f>
        <v xml:space="preserve"> DRENAGEM PLUVIAL NO BECO DA LAGOA - LONTRA / MG</v>
      </c>
      <c r="D31" s="224"/>
      <c r="E31" s="225"/>
      <c r="F31" s="226"/>
      <c r="G31" s="114" t="s">
        <v>47</v>
      </c>
      <c r="H31" s="115" t="str">
        <f>$H$2</f>
        <v xml:space="preserve"> SET / 2020</v>
      </c>
      <c r="I31" s="9"/>
      <c r="J31" s="9"/>
    </row>
    <row r="32" spans="1:12">
      <c r="A32" s="232"/>
      <c r="B32" s="116" t="s">
        <v>48</v>
      </c>
      <c r="C32" s="227" t="str">
        <f>VLOOKUP(A30,ORÇAMENTO!$A$10:$I$36,3)</f>
        <v>CANTEIRO DE OBRAS</v>
      </c>
      <c r="D32" s="228"/>
      <c r="E32" s="117" t="s">
        <v>66</v>
      </c>
      <c r="F32" s="117" t="str">
        <f>VLOOKUP(A30,ORÇAMENTO!$A$10:$I$36,4)</f>
        <v>CPU</v>
      </c>
      <c r="G32" s="114" t="s">
        <v>50</v>
      </c>
      <c r="H32" s="114" t="str">
        <f>VLOOKUP(A30,ORÇAMENTO!$A$10:$I$36,5)</f>
        <v>GL</v>
      </c>
      <c r="I32" s="11"/>
      <c r="J32" s="11"/>
    </row>
    <row r="33" spans="1:12" ht="6" customHeight="1">
      <c r="A33" s="232"/>
      <c r="B33" s="229"/>
      <c r="C33" s="230"/>
      <c r="D33" s="230"/>
      <c r="E33" s="230"/>
      <c r="F33" s="230"/>
      <c r="G33" s="230"/>
      <c r="H33" s="231"/>
      <c r="I33" s="12"/>
      <c r="J33" s="12"/>
    </row>
    <row r="34" spans="1:12" ht="27">
      <c r="A34" s="232"/>
      <c r="B34" s="118" t="s">
        <v>51</v>
      </c>
      <c r="C34" s="118" t="s">
        <v>52</v>
      </c>
      <c r="D34" s="118" t="s">
        <v>53</v>
      </c>
      <c r="E34" s="118" t="s">
        <v>54</v>
      </c>
      <c r="F34" s="118" t="s">
        <v>55</v>
      </c>
      <c r="G34" s="118" t="s">
        <v>56</v>
      </c>
      <c r="H34" s="118" t="s">
        <v>57</v>
      </c>
      <c r="I34" s="13"/>
      <c r="J34" s="13"/>
    </row>
    <row r="35" spans="1:12" s="1" customFormat="1" ht="40.5">
      <c r="A35" s="232"/>
      <c r="B35" s="194" t="s">
        <v>58</v>
      </c>
      <c r="C35" s="184">
        <v>10775</v>
      </c>
      <c r="D35" s="199" t="s">
        <v>476</v>
      </c>
      <c r="E35" s="187" t="s">
        <v>76</v>
      </c>
      <c r="F35" s="187">
        <v>4</v>
      </c>
      <c r="G35" s="183">
        <v>522</v>
      </c>
      <c r="H35" s="201">
        <f t="shared" ref="H35" si="2">F35*G35</f>
        <v>2088</v>
      </c>
      <c r="I35" s="15"/>
      <c r="J35" s="15"/>
    </row>
    <row r="36" spans="1:12" s="58" customFormat="1" ht="40.5">
      <c r="A36" s="232"/>
      <c r="B36" s="184" t="s">
        <v>58</v>
      </c>
      <c r="C36" s="184">
        <v>10776</v>
      </c>
      <c r="D36" s="199" t="s">
        <v>477</v>
      </c>
      <c r="E36" s="202" t="s">
        <v>76</v>
      </c>
      <c r="F36" s="187">
        <v>4</v>
      </c>
      <c r="G36" s="183">
        <v>407.81</v>
      </c>
      <c r="H36" s="201">
        <f t="shared" ref="H36" si="3">F36*G36</f>
        <v>1631.24</v>
      </c>
      <c r="I36" s="15"/>
      <c r="J36" s="15"/>
    </row>
    <row r="37" spans="1:12">
      <c r="A37" s="232"/>
      <c r="B37" s="233" t="s">
        <v>62</v>
      </c>
      <c r="C37" s="233"/>
      <c r="D37" s="234"/>
      <c r="E37" s="120">
        <v>1</v>
      </c>
      <c r="F37" s="235" t="s">
        <v>63</v>
      </c>
      <c r="G37" s="236"/>
      <c r="H37" s="57">
        <f>SUM(H35:H36)</f>
        <v>3719.24</v>
      </c>
      <c r="I37" s="16"/>
      <c r="J37" s="16"/>
    </row>
    <row r="38" spans="1:12">
      <c r="A38" s="232"/>
      <c r="B38" s="237" t="s">
        <v>24</v>
      </c>
      <c r="C38" s="237"/>
      <c r="D38" s="237"/>
      <c r="E38" s="238"/>
      <c r="F38" s="238"/>
      <c r="G38" s="237"/>
      <c r="H38" s="55">
        <f>H37/E37</f>
        <v>3719.24</v>
      </c>
      <c r="I38" s="18"/>
      <c r="J38" s="18"/>
    </row>
    <row r="39" spans="1:12">
      <c r="A39" s="232"/>
      <c r="B39" s="237" t="s">
        <v>64</v>
      </c>
      <c r="C39" s="237"/>
      <c r="D39" s="237"/>
      <c r="E39" s="238"/>
      <c r="F39" s="238"/>
      <c r="G39" s="237"/>
      <c r="H39" s="56">
        <f>1+$M$1</f>
        <v>1.2494000000000001</v>
      </c>
      <c r="I39" s="19"/>
      <c r="J39" s="19"/>
    </row>
    <row r="40" spans="1:12">
      <c r="A40" s="232"/>
      <c r="B40" s="239" t="s">
        <v>65</v>
      </c>
      <c r="C40" s="239"/>
      <c r="D40" s="239"/>
      <c r="E40" s="240"/>
      <c r="F40" s="240"/>
      <c r="G40" s="239"/>
      <c r="H40" s="55">
        <f>H38*H39</f>
        <v>4646.818456</v>
      </c>
      <c r="I40" s="18"/>
      <c r="J40" s="18"/>
    </row>
    <row r="41" spans="1:12">
      <c r="A41" s="232"/>
      <c r="I41" s="19"/>
      <c r="J41" s="19"/>
    </row>
    <row r="42" spans="1:12" ht="15.75">
      <c r="A42" s="232">
        <f>A30+1</f>
        <v>4</v>
      </c>
      <c r="B42" s="221" t="s">
        <v>43</v>
      </c>
      <c r="C42" s="222"/>
      <c r="D42" s="222"/>
      <c r="E42" s="223" t="s">
        <v>44</v>
      </c>
      <c r="F42" s="223"/>
      <c r="G42" s="223"/>
      <c r="H42" s="223"/>
      <c r="I42" s="9">
        <f>H55</f>
        <v>328.11150000000004</v>
      </c>
      <c r="J42" s="9">
        <f>H57</f>
        <v>409.94250810000005</v>
      </c>
      <c r="K42" s="241"/>
      <c r="L42" s="241"/>
    </row>
    <row r="43" spans="1:12">
      <c r="A43" s="232"/>
      <c r="B43" s="113" t="s">
        <v>46</v>
      </c>
      <c r="C43" s="224" t="str">
        <f>$C$2</f>
        <v xml:space="preserve"> DRENAGEM PLUVIAL NO BECO DA LAGOA - LONTRA / MG</v>
      </c>
      <c r="D43" s="224"/>
      <c r="E43" s="225"/>
      <c r="F43" s="226"/>
      <c r="G43" s="114" t="s">
        <v>47</v>
      </c>
      <c r="H43" s="115" t="str">
        <f>$H$2</f>
        <v xml:space="preserve"> SET / 2020</v>
      </c>
    </row>
    <row r="44" spans="1:12">
      <c r="A44" s="232"/>
      <c r="B44" s="116" t="s">
        <v>48</v>
      </c>
      <c r="C44" s="227" t="str">
        <f>VLOOKUP(A42,ORÇAMENTO!$A$10:$I$36,3)</f>
        <v>PLACA DE OBRA EM CHAPA DE AÇO GALVANIZADO</v>
      </c>
      <c r="D44" s="228"/>
      <c r="E44" s="117" t="s">
        <v>66</v>
      </c>
      <c r="F44" s="117" t="str">
        <f>VLOOKUP(A42,ORÇAMENTO!$A$10:$I$36,4)</f>
        <v>74209/001</v>
      </c>
      <c r="G44" s="114" t="s">
        <v>50</v>
      </c>
      <c r="H44" s="114" t="str">
        <f>VLOOKUP(A42,ORÇAMENTO!$A$10:$I$36,5)</f>
        <v>M2</v>
      </c>
      <c r="I44" s="11"/>
      <c r="J44" s="11"/>
    </row>
    <row r="45" spans="1:12" ht="6" customHeight="1">
      <c r="A45" s="232"/>
      <c r="B45" s="229"/>
      <c r="C45" s="230"/>
      <c r="D45" s="230"/>
      <c r="E45" s="230"/>
      <c r="F45" s="230"/>
      <c r="G45" s="230"/>
      <c r="H45" s="231"/>
      <c r="I45" s="12"/>
      <c r="J45" s="12"/>
    </row>
    <row r="46" spans="1:12" ht="27">
      <c r="A46" s="232"/>
      <c r="B46" s="118" t="s">
        <v>51</v>
      </c>
      <c r="C46" s="118" t="s">
        <v>52</v>
      </c>
      <c r="D46" s="118" t="s">
        <v>53</v>
      </c>
      <c r="E46" s="118" t="s">
        <v>54</v>
      </c>
      <c r="F46" s="118" t="s">
        <v>55</v>
      </c>
      <c r="G46" s="118" t="s">
        <v>56</v>
      </c>
      <c r="H46" s="118" t="s">
        <v>57</v>
      </c>
      <c r="I46" s="13"/>
      <c r="J46" s="13"/>
    </row>
    <row r="47" spans="1:12" ht="27">
      <c r="A47" s="232"/>
      <c r="B47" s="121" t="s">
        <v>67</v>
      </c>
      <c r="C47" s="121" t="s">
        <v>77</v>
      </c>
      <c r="D47" s="168" t="s">
        <v>502</v>
      </c>
      <c r="E47" s="124" t="s">
        <v>40</v>
      </c>
      <c r="F47" s="124" t="s">
        <v>78</v>
      </c>
      <c r="G47" s="203">
        <v>5.91</v>
      </c>
      <c r="H47" s="126">
        <f t="shared" ref="H47:H53" si="4">F47*G47</f>
        <v>5.91</v>
      </c>
      <c r="I47" s="15"/>
      <c r="J47" s="15"/>
    </row>
    <row r="48" spans="1:12" ht="27">
      <c r="A48" s="232"/>
      <c r="B48" s="121" t="s">
        <v>67</v>
      </c>
      <c r="C48" s="121" t="s">
        <v>79</v>
      </c>
      <c r="D48" s="168" t="s">
        <v>503</v>
      </c>
      <c r="E48" s="124" t="s">
        <v>40</v>
      </c>
      <c r="F48" s="124" t="s">
        <v>80</v>
      </c>
      <c r="G48" s="203">
        <v>3.32</v>
      </c>
      <c r="H48" s="126">
        <f t="shared" si="4"/>
        <v>13.28</v>
      </c>
      <c r="I48" s="16"/>
      <c r="J48" s="16"/>
    </row>
    <row r="49" spans="1:12" ht="27">
      <c r="A49" s="232"/>
      <c r="B49" s="121" t="s">
        <v>67</v>
      </c>
      <c r="C49" s="121" t="s">
        <v>81</v>
      </c>
      <c r="D49" s="168" t="s">
        <v>504</v>
      </c>
      <c r="E49" s="124" t="s">
        <v>34</v>
      </c>
      <c r="F49" s="124" t="s">
        <v>78</v>
      </c>
      <c r="G49" s="203">
        <v>255</v>
      </c>
      <c r="H49" s="126">
        <f t="shared" si="4"/>
        <v>255</v>
      </c>
      <c r="I49" s="16"/>
      <c r="J49" s="16"/>
    </row>
    <row r="50" spans="1:12">
      <c r="A50" s="232"/>
      <c r="B50" s="121" t="s">
        <v>67</v>
      </c>
      <c r="C50" s="121" t="s">
        <v>82</v>
      </c>
      <c r="D50" s="168" t="s">
        <v>505</v>
      </c>
      <c r="E50" s="124" t="s">
        <v>83</v>
      </c>
      <c r="F50" s="124" t="s">
        <v>84</v>
      </c>
      <c r="G50" s="203">
        <v>10.98</v>
      </c>
      <c r="H50" s="126">
        <f t="shared" si="4"/>
        <v>1.2078</v>
      </c>
      <c r="I50" s="16"/>
      <c r="J50" s="16"/>
    </row>
    <row r="51" spans="1:12" ht="27">
      <c r="A51" s="232"/>
      <c r="B51" s="121" t="s">
        <v>58</v>
      </c>
      <c r="C51" s="121" t="s">
        <v>85</v>
      </c>
      <c r="D51" s="123" t="s">
        <v>86</v>
      </c>
      <c r="E51" s="124" t="s">
        <v>74</v>
      </c>
      <c r="F51" s="124" t="s">
        <v>78</v>
      </c>
      <c r="G51" s="203">
        <v>20.66</v>
      </c>
      <c r="H51" s="126">
        <f t="shared" si="4"/>
        <v>20.66</v>
      </c>
      <c r="I51" s="16"/>
      <c r="J51" s="16"/>
    </row>
    <row r="52" spans="1:12">
      <c r="A52" s="232"/>
      <c r="B52" s="121" t="s">
        <v>58</v>
      </c>
      <c r="C52" s="121" t="s">
        <v>87</v>
      </c>
      <c r="D52" s="123" t="s">
        <v>88</v>
      </c>
      <c r="E52" s="124" t="s">
        <v>74</v>
      </c>
      <c r="F52" s="124" t="s">
        <v>89</v>
      </c>
      <c r="G52" s="203">
        <v>14.76</v>
      </c>
      <c r="H52" s="126">
        <f t="shared" si="4"/>
        <v>29.52</v>
      </c>
      <c r="I52" s="16"/>
      <c r="J52" s="16"/>
    </row>
    <row r="53" spans="1:12" ht="40.5">
      <c r="A53" s="232"/>
      <c r="B53" s="121" t="s">
        <v>58</v>
      </c>
      <c r="C53" s="121" t="s">
        <v>90</v>
      </c>
      <c r="D53" s="123" t="s">
        <v>91</v>
      </c>
      <c r="E53" s="124" t="s">
        <v>36</v>
      </c>
      <c r="F53" s="124" t="s">
        <v>92</v>
      </c>
      <c r="G53" s="203">
        <v>253.37</v>
      </c>
      <c r="H53" s="126">
        <f t="shared" si="4"/>
        <v>2.5337000000000001</v>
      </c>
      <c r="I53" s="16"/>
      <c r="J53" s="16"/>
    </row>
    <row r="54" spans="1:12">
      <c r="A54" s="232"/>
      <c r="B54" s="233" t="s">
        <v>62</v>
      </c>
      <c r="C54" s="233"/>
      <c r="D54" s="234"/>
      <c r="E54" s="120">
        <v>1</v>
      </c>
      <c r="F54" s="235" t="s">
        <v>63</v>
      </c>
      <c r="G54" s="236"/>
      <c r="H54" s="57">
        <f>SUM(H47:H53)</f>
        <v>328.11150000000004</v>
      </c>
      <c r="I54" s="16"/>
      <c r="J54" s="16"/>
    </row>
    <row r="55" spans="1:12">
      <c r="A55" s="232"/>
      <c r="B55" s="237" t="s">
        <v>24</v>
      </c>
      <c r="C55" s="237"/>
      <c r="D55" s="237"/>
      <c r="E55" s="238"/>
      <c r="F55" s="238"/>
      <c r="G55" s="237"/>
      <c r="H55" s="55">
        <f>H54/E54</f>
        <v>328.11150000000004</v>
      </c>
      <c r="I55" s="18"/>
      <c r="J55" s="18"/>
    </row>
    <row r="56" spans="1:12">
      <c r="A56" s="232"/>
      <c r="B56" s="237" t="s">
        <v>64</v>
      </c>
      <c r="C56" s="237"/>
      <c r="D56" s="237"/>
      <c r="E56" s="238"/>
      <c r="F56" s="238"/>
      <c r="G56" s="237"/>
      <c r="H56" s="56">
        <f>1+$M$1</f>
        <v>1.2494000000000001</v>
      </c>
      <c r="I56" s="19"/>
      <c r="J56" s="19"/>
    </row>
    <row r="57" spans="1:12">
      <c r="A57" s="232"/>
      <c r="B57" s="239" t="s">
        <v>65</v>
      </c>
      <c r="C57" s="239"/>
      <c r="D57" s="239"/>
      <c r="E57" s="240"/>
      <c r="F57" s="240"/>
      <c r="G57" s="239"/>
      <c r="H57" s="55">
        <f>H55*H56</f>
        <v>409.94250810000005</v>
      </c>
      <c r="I57" s="18"/>
      <c r="J57" s="18"/>
    </row>
    <row r="58" spans="1:12">
      <c r="A58" s="232"/>
      <c r="I58" s="19"/>
      <c r="J58" s="19"/>
    </row>
    <row r="59" spans="1:12" ht="15.75">
      <c r="A59" s="232">
        <f>A42+1</f>
        <v>5</v>
      </c>
      <c r="B59" s="221" t="s">
        <v>43</v>
      </c>
      <c r="C59" s="222"/>
      <c r="D59" s="222"/>
      <c r="E59" s="223" t="s">
        <v>44</v>
      </c>
      <c r="F59" s="223"/>
      <c r="G59" s="223"/>
      <c r="H59" s="223"/>
      <c r="I59" s="3">
        <f>H69</f>
        <v>25.83334</v>
      </c>
      <c r="J59" s="3">
        <f>H71</f>
        <v>32.276174996000002</v>
      </c>
      <c r="K59" s="241"/>
      <c r="L59" s="241"/>
    </row>
    <row r="60" spans="1:12">
      <c r="A60" s="232"/>
      <c r="B60" s="113" t="s">
        <v>46</v>
      </c>
      <c r="C60" s="224" t="str">
        <f>$C$2</f>
        <v xml:space="preserve"> DRENAGEM PLUVIAL NO BECO DA LAGOA - LONTRA / MG</v>
      </c>
      <c r="D60" s="224"/>
      <c r="E60" s="225"/>
      <c r="F60" s="226"/>
      <c r="G60" s="114" t="s">
        <v>47</v>
      </c>
      <c r="H60" s="115" t="str">
        <f>$H$2</f>
        <v xml:space="preserve"> SET / 2020</v>
      </c>
      <c r="I60" s="9"/>
      <c r="J60" s="9"/>
    </row>
    <row r="61" spans="1:12" ht="30" customHeight="1">
      <c r="A61" s="232"/>
      <c r="B61" s="116" t="s">
        <v>48</v>
      </c>
      <c r="C61" s="227" t="str">
        <f>VLOOKUP(A59,ORÇAMENTO!$A$10:$I$36,3)</f>
        <v>SINALIZAÇÃO COM FITA FIXADA EM CONE PLÁSTICO, INCLUINDO CONE</v>
      </c>
      <c r="D61" s="228"/>
      <c r="E61" s="117" t="s">
        <v>66</v>
      </c>
      <c r="F61" s="117">
        <f>VLOOKUP(A59,ORÇAMENTO!$A$10:$I$36,4)</f>
        <v>97053</v>
      </c>
      <c r="G61" s="114" t="s">
        <v>50</v>
      </c>
      <c r="H61" s="114" t="str">
        <f>VLOOKUP(A59,ORÇAMENTO!$A$10:$I$36,5)</f>
        <v>M</v>
      </c>
      <c r="I61" s="11"/>
      <c r="J61" s="11"/>
    </row>
    <row r="62" spans="1:12" ht="3.75" customHeight="1">
      <c r="A62" s="232"/>
      <c r="B62" s="229"/>
      <c r="C62" s="230"/>
      <c r="D62" s="230"/>
      <c r="E62" s="230"/>
      <c r="F62" s="230"/>
      <c r="G62" s="230"/>
      <c r="H62" s="231"/>
      <c r="I62" s="12"/>
      <c r="J62" s="12"/>
    </row>
    <row r="63" spans="1:12" ht="27">
      <c r="A63" s="232"/>
      <c r="B63" s="118" t="s">
        <v>51</v>
      </c>
      <c r="C63" s="118" t="s">
        <v>52</v>
      </c>
      <c r="D63" s="118" t="s">
        <v>53</v>
      </c>
      <c r="E63" s="118" t="s">
        <v>54</v>
      </c>
      <c r="F63" s="118" t="s">
        <v>55</v>
      </c>
      <c r="G63" s="118" t="s">
        <v>56</v>
      </c>
      <c r="H63" s="118" t="s">
        <v>57</v>
      </c>
      <c r="I63" s="13"/>
      <c r="J63" s="13"/>
    </row>
    <row r="64" spans="1:12" ht="27">
      <c r="A64" s="232"/>
      <c r="B64" s="121" t="s">
        <v>67</v>
      </c>
      <c r="C64" s="121" t="s">
        <v>182</v>
      </c>
      <c r="D64" s="123" t="s">
        <v>183</v>
      </c>
      <c r="E64" s="124" t="s">
        <v>184</v>
      </c>
      <c r="F64" s="127" t="s">
        <v>185</v>
      </c>
      <c r="G64" s="125" t="s">
        <v>186</v>
      </c>
      <c r="H64" s="126">
        <f t="shared" ref="H64:H67" si="5">F64*G64</f>
        <v>20.037499999999998</v>
      </c>
      <c r="I64" s="15"/>
      <c r="J64" s="15"/>
    </row>
    <row r="65" spans="1:12" ht="27">
      <c r="A65" s="232"/>
      <c r="B65" s="121" t="s">
        <v>67</v>
      </c>
      <c r="C65" s="121" t="s">
        <v>187</v>
      </c>
      <c r="D65" s="168" t="s">
        <v>501</v>
      </c>
      <c r="E65" s="124" t="s">
        <v>40</v>
      </c>
      <c r="F65" s="127" t="s">
        <v>188</v>
      </c>
      <c r="G65" s="125" t="s">
        <v>189</v>
      </c>
      <c r="H65" s="126">
        <f t="shared" si="5"/>
        <v>7.7000000000000013E-2</v>
      </c>
      <c r="I65" s="16"/>
      <c r="J65" s="16"/>
    </row>
    <row r="66" spans="1:12" ht="27">
      <c r="A66" s="232"/>
      <c r="B66" s="121" t="s">
        <v>58</v>
      </c>
      <c r="C66" s="121" t="s">
        <v>190</v>
      </c>
      <c r="D66" s="123" t="s">
        <v>191</v>
      </c>
      <c r="E66" s="124" t="s">
        <v>74</v>
      </c>
      <c r="F66" s="124" t="s">
        <v>96</v>
      </c>
      <c r="G66" s="125" t="s">
        <v>192</v>
      </c>
      <c r="H66" s="126">
        <f t="shared" si="5"/>
        <v>2.2479600000000004</v>
      </c>
      <c r="I66" s="16"/>
      <c r="J66" s="16"/>
    </row>
    <row r="67" spans="1:12" ht="27">
      <c r="A67" s="232"/>
      <c r="B67" s="121" t="s">
        <v>58</v>
      </c>
      <c r="C67" s="121" t="s">
        <v>85</v>
      </c>
      <c r="D67" s="123" t="s">
        <v>86</v>
      </c>
      <c r="E67" s="124" t="s">
        <v>74</v>
      </c>
      <c r="F67" s="124" t="s">
        <v>193</v>
      </c>
      <c r="G67" s="125" t="s">
        <v>194</v>
      </c>
      <c r="H67" s="126">
        <f t="shared" si="5"/>
        <v>3.4708800000000002</v>
      </c>
      <c r="I67" s="16"/>
      <c r="J67" s="16"/>
    </row>
    <row r="68" spans="1:12">
      <c r="A68" s="232"/>
      <c r="B68" s="233" t="s">
        <v>62</v>
      </c>
      <c r="C68" s="233"/>
      <c r="D68" s="234"/>
      <c r="E68" s="120">
        <v>1</v>
      </c>
      <c r="F68" s="235" t="s">
        <v>63</v>
      </c>
      <c r="G68" s="236"/>
      <c r="H68" s="57">
        <f>SUM(H64:H67)</f>
        <v>25.83334</v>
      </c>
      <c r="I68" s="16"/>
      <c r="J68" s="16"/>
    </row>
    <row r="69" spans="1:12">
      <c r="A69" s="232"/>
      <c r="B69" s="237" t="s">
        <v>24</v>
      </c>
      <c r="C69" s="237"/>
      <c r="D69" s="237"/>
      <c r="E69" s="238"/>
      <c r="F69" s="238"/>
      <c r="G69" s="237"/>
      <c r="H69" s="55">
        <f>H68/E68</f>
        <v>25.83334</v>
      </c>
      <c r="I69" s="18"/>
      <c r="J69" s="18"/>
    </row>
    <row r="70" spans="1:12">
      <c r="A70" s="232"/>
      <c r="B70" s="237" t="s">
        <v>64</v>
      </c>
      <c r="C70" s="237"/>
      <c r="D70" s="237"/>
      <c r="E70" s="238"/>
      <c r="F70" s="238"/>
      <c r="G70" s="237"/>
      <c r="H70" s="56">
        <f>1+$M$1</f>
        <v>1.2494000000000001</v>
      </c>
      <c r="I70" s="19"/>
      <c r="J70" s="19"/>
    </row>
    <row r="71" spans="1:12">
      <c r="A71" s="232"/>
      <c r="B71" s="239" t="s">
        <v>65</v>
      </c>
      <c r="C71" s="239"/>
      <c r="D71" s="239"/>
      <c r="E71" s="240"/>
      <c r="F71" s="240"/>
      <c r="G71" s="239"/>
      <c r="H71" s="55">
        <f>H69*H70</f>
        <v>32.276174996000002</v>
      </c>
      <c r="I71" s="18"/>
      <c r="J71" s="18"/>
    </row>
    <row r="72" spans="1:12">
      <c r="A72" s="232"/>
      <c r="I72" s="19"/>
      <c r="J72" s="19"/>
    </row>
    <row r="73" spans="1:12" ht="15.75" customHeight="1">
      <c r="A73" s="232">
        <f>A59+1</f>
        <v>6</v>
      </c>
      <c r="B73" s="242" t="s">
        <v>43</v>
      </c>
      <c r="C73" s="243"/>
      <c r="D73" s="244"/>
      <c r="E73" s="245" t="s">
        <v>44</v>
      </c>
      <c r="F73" s="246"/>
      <c r="G73" s="246"/>
      <c r="H73" s="247"/>
      <c r="I73" s="9">
        <f>H88</f>
        <v>3.4576276000000008</v>
      </c>
      <c r="J73" s="3">
        <f>H90</f>
        <v>4.3199599234400008</v>
      </c>
      <c r="K73" s="248"/>
      <c r="L73" s="249"/>
    </row>
    <row r="74" spans="1:12">
      <c r="A74" s="232"/>
      <c r="B74" s="113" t="s">
        <v>46</v>
      </c>
      <c r="C74" s="224" t="str">
        <f>$C$2</f>
        <v xml:space="preserve"> DRENAGEM PLUVIAL NO BECO DA LAGOA - LONTRA / MG</v>
      </c>
      <c r="D74" s="224"/>
      <c r="E74" s="225"/>
      <c r="F74" s="226"/>
      <c r="G74" s="114" t="s">
        <v>47</v>
      </c>
      <c r="H74" s="115" t="str">
        <f>$H$2</f>
        <v xml:space="preserve"> SET / 2020</v>
      </c>
      <c r="J74" s="9">
        <f>H91</f>
        <v>0</v>
      </c>
    </row>
    <row r="75" spans="1:12" ht="21.75" customHeight="1">
      <c r="A75" s="232"/>
      <c r="B75" s="116" t="s">
        <v>48</v>
      </c>
      <c r="C75" s="227" t="str">
        <f>VLOOKUP(A73,ORÇAMENTO!$A$10:$I$36,3)</f>
        <v>LOCAÇÃO DE REDE DE ÁGUA OU ESGOTO</v>
      </c>
      <c r="D75" s="228"/>
      <c r="E75" s="117" t="s">
        <v>66</v>
      </c>
      <c r="F75" s="117">
        <f>VLOOKUP(A73,ORÇAMENTO!$A$10:$I$36,4)</f>
        <v>99063</v>
      </c>
      <c r="G75" s="114" t="s">
        <v>50</v>
      </c>
      <c r="H75" s="114" t="str">
        <f>VLOOKUP(A73,ORÇAMENTO!$A$10:$I$36,5)</f>
        <v>M</v>
      </c>
      <c r="I75" s="11"/>
      <c r="J75" s="11"/>
    </row>
    <row r="76" spans="1:12" ht="6" customHeight="1">
      <c r="A76" s="232"/>
      <c r="B76" s="229"/>
      <c r="C76" s="230"/>
      <c r="D76" s="230"/>
      <c r="E76" s="230"/>
      <c r="F76" s="230"/>
      <c r="G76" s="230"/>
      <c r="H76" s="231"/>
      <c r="I76" s="12"/>
      <c r="J76" s="12"/>
    </row>
    <row r="77" spans="1:12" ht="27">
      <c r="A77" s="232"/>
      <c r="B77" s="118" t="s">
        <v>51</v>
      </c>
      <c r="C77" s="118" t="s">
        <v>52</v>
      </c>
      <c r="D77" s="118" t="s">
        <v>53</v>
      </c>
      <c r="E77" s="118" t="s">
        <v>54</v>
      </c>
      <c r="F77" s="118" t="s">
        <v>55</v>
      </c>
      <c r="G77" s="118" t="s">
        <v>56</v>
      </c>
      <c r="H77" s="118" t="s">
        <v>57</v>
      </c>
      <c r="I77" s="13"/>
      <c r="J77" s="13"/>
    </row>
    <row r="78" spans="1:12" ht="27">
      <c r="A78" s="232"/>
      <c r="B78" s="128" t="s">
        <v>67</v>
      </c>
      <c r="C78" s="128" t="s">
        <v>479</v>
      </c>
      <c r="D78" s="168" t="s">
        <v>498</v>
      </c>
      <c r="E78" s="129" t="s">
        <v>40</v>
      </c>
      <c r="F78" s="204">
        <f>0.05*1.1</f>
        <v>5.5000000000000007E-2</v>
      </c>
      <c r="G78" s="130" t="s">
        <v>480</v>
      </c>
      <c r="H78" s="8">
        <f t="shared" ref="H78:H86" si="6">F78*G78</f>
        <v>0.74800000000000011</v>
      </c>
      <c r="I78" s="15"/>
      <c r="J78" s="15"/>
    </row>
    <row r="79" spans="1:12">
      <c r="A79" s="232"/>
      <c r="B79" s="128" t="s">
        <v>67</v>
      </c>
      <c r="C79" s="128" t="s">
        <v>481</v>
      </c>
      <c r="D79" s="168" t="s">
        <v>499</v>
      </c>
      <c r="E79" s="129" t="s">
        <v>83</v>
      </c>
      <c r="F79" s="204">
        <f>0.05*0.0452</f>
        <v>2.2599999999999999E-3</v>
      </c>
      <c r="G79" s="130" t="s">
        <v>482</v>
      </c>
      <c r="H79" s="8">
        <f t="shared" si="6"/>
        <v>2.4814799999999998E-2</v>
      </c>
      <c r="I79" s="15"/>
      <c r="J79" s="15"/>
    </row>
    <row r="80" spans="1:12">
      <c r="A80" s="232"/>
      <c r="B80" s="128" t="s">
        <v>67</v>
      </c>
      <c r="C80" s="128" t="s">
        <v>483</v>
      </c>
      <c r="D80" s="128" t="s">
        <v>484</v>
      </c>
      <c r="E80" s="129" t="s">
        <v>485</v>
      </c>
      <c r="F80" s="204">
        <f>0.05*0.029</f>
        <v>1.4500000000000001E-3</v>
      </c>
      <c r="G80" s="130" t="s">
        <v>486</v>
      </c>
      <c r="H80" s="8">
        <f t="shared" si="6"/>
        <v>2.5229999999999999E-2</v>
      </c>
      <c r="I80" s="15"/>
      <c r="J80" s="15"/>
    </row>
    <row r="81" spans="1:12" ht="27">
      <c r="A81" s="232"/>
      <c r="B81" s="128" t="s">
        <v>67</v>
      </c>
      <c r="C81" s="128" t="s">
        <v>487</v>
      </c>
      <c r="D81" s="168" t="s">
        <v>500</v>
      </c>
      <c r="E81" s="129" t="s">
        <v>40</v>
      </c>
      <c r="F81" s="204">
        <f>0.05*0.8663</f>
        <v>4.3314999999999999E-2</v>
      </c>
      <c r="G81" s="130" t="s">
        <v>488</v>
      </c>
      <c r="H81" s="8">
        <f t="shared" si="6"/>
        <v>0.17715834999999999</v>
      </c>
      <c r="I81" s="15"/>
      <c r="J81" s="15"/>
    </row>
    <row r="82" spans="1:12" ht="27">
      <c r="A82" s="232"/>
      <c r="B82" s="128" t="s">
        <v>58</v>
      </c>
      <c r="C82" s="128" t="s">
        <v>190</v>
      </c>
      <c r="D82" s="128" t="s">
        <v>191</v>
      </c>
      <c r="E82" s="129" t="s">
        <v>74</v>
      </c>
      <c r="F82" s="204">
        <f>0.05*0.8044</f>
        <v>4.0220000000000006E-2</v>
      </c>
      <c r="G82" s="130" t="s">
        <v>192</v>
      </c>
      <c r="H82" s="8">
        <f t="shared" si="6"/>
        <v>0.68494660000000018</v>
      </c>
      <c r="I82" s="15"/>
      <c r="J82" s="15"/>
    </row>
    <row r="83" spans="1:12" ht="27">
      <c r="A83" s="232"/>
      <c r="B83" s="128" t="s">
        <v>58</v>
      </c>
      <c r="C83" s="128" t="s">
        <v>85</v>
      </c>
      <c r="D83" s="128" t="s">
        <v>86</v>
      </c>
      <c r="E83" s="129" t="s">
        <v>74</v>
      </c>
      <c r="F83" s="204">
        <f>0.05*1.6088</f>
        <v>8.0440000000000011E-2</v>
      </c>
      <c r="G83" s="130" t="s">
        <v>194</v>
      </c>
      <c r="H83" s="8">
        <f t="shared" si="6"/>
        <v>1.6618904000000003</v>
      </c>
      <c r="I83" s="15"/>
      <c r="J83" s="15"/>
    </row>
    <row r="84" spans="1:12" ht="40.5">
      <c r="A84" s="232"/>
      <c r="B84" s="128" t="s">
        <v>58</v>
      </c>
      <c r="C84" s="128" t="s">
        <v>489</v>
      </c>
      <c r="D84" s="128" t="s">
        <v>490</v>
      </c>
      <c r="E84" s="129" t="s">
        <v>93</v>
      </c>
      <c r="F84" s="204">
        <f>0.05*0.0066</f>
        <v>3.3E-4</v>
      </c>
      <c r="G84" s="130" t="s">
        <v>491</v>
      </c>
      <c r="H84" s="8">
        <f t="shared" si="6"/>
        <v>8.2830000000000004E-3</v>
      </c>
      <c r="I84" s="15"/>
      <c r="J84" s="15"/>
    </row>
    <row r="85" spans="1:12" ht="40.5">
      <c r="A85" s="232"/>
      <c r="B85" s="128" t="s">
        <v>58</v>
      </c>
      <c r="C85" s="128" t="s">
        <v>492</v>
      </c>
      <c r="D85" s="128" t="s">
        <v>493</v>
      </c>
      <c r="E85" s="129" t="s">
        <v>94</v>
      </c>
      <c r="F85" s="204">
        <f>0.05*0.0289</f>
        <v>1.4450000000000001E-3</v>
      </c>
      <c r="G85" s="130" t="s">
        <v>494</v>
      </c>
      <c r="H85" s="8">
        <f t="shared" si="6"/>
        <v>3.1804450000000005E-2</v>
      </c>
      <c r="I85" s="15"/>
      <c r="J85" s="15"/>
    </row>
    <row r="86" spans="1:12" ht="27">
      <c r="A86" s="232"/>
      <c r="B86" s="128" t="s">
        <v>58</v>
      </c>
      <c r="C86" s="128" t="s">
        <v>495</v>
      </c>
      <c r="D86" s="128" t="s">
        <v>496</v>
      </c>
      <c r="E86" s="129" t="s">
        <v>184</v>
      </c>
      <c r="F86" s="204">
        <f>0.05*1</f>
        <v>0.05</v>
      </c>
      <c r="G86" s="130" t="s">
        <v>497</v>
      </c>
      <c r="H86" s="8">
        <f t="shared" si="6"/>
        <v>9.5500000000000002E-2</v>
      </c>
      <c r="I86" s="15"/>
      <c r="J86" s="15"/>
    </row>
    <row r="87" spans="1:12">
      <c r="A87" s="232"/>
      <c r="B87" s="235" t="s">
        <v>62</v>
      </c>
      <c r="C87" s="225"/>
      <c r="D87" s="226"/>
      <c r="E87" s="120">
        <v>1</v>
      </c>
      <c r="F87" s="235" t="s">
        <v>63</v>
      </c>
      <c r="G87" s="226"/>
      <c r="H87" s="57">
        <f>SUM(H78:H86)</f>
        <v>3.4576276000000008</v>
      </c>
      <c r="I87" s="16"/>
      <c r="J87" s="16"/>
    </row>
    <row r="88" spans="1:12">
      <c r="A88" s="232"/>
      <c r="B88" s="250" t="s">
        <v>24</v>
      </c>
      <c r="C88" s="251"/>
      <c r="D88" s="251"/>
      <c r="E88" s="252"/>
      <c r="F88" s="252"/>
      <c r="G88" s="253"/>
      <c r="H88" s="55">
        <f>H87/E87</f>
        <v>3.4576276000000008</v>
      </c>
      <c r="I88" s="18"/>
      <c r="J88" s="18"/>
    </row>
    <row r="89" spans="1:12">
      <c r="A89" s="232"/>
      <c r="B89" s="250" t="s">
        <v>64</v>
      </c>
      <c r="C89" s="251"/>
      <c r="D89" s="251"/>
      <c r="E89" s="252"/>
      <c r="F89" s="252"/>
      <c r="G89" s="253"/>
      <c r="H89" s="56">
        <f>1+$M$1</f>
        <v>1.2494000000000001</v>
      </c>
      <c r="I89" s="19"/>
      <c r="J89" s="19"/>
    </row>
    <row r="90" spans="1:12">
      <c r="A90" s="232"/>
      <c r="B90" s="254" t="s">
        <v>65</v>
      </c>
      <c r="C90" s="255"/>
      <c r="D90" s="255"/>
      <c r="E90" s="256"/>
      <c r="F90" s="256"/>
      <c r="G90" s="257"/>
      <c r="H90" s="55">
        <f>H88*H89</f>
        <v>4.3199599234400008</v>
      </c>
      <c r="I90" s="18"/>
      <c r="J90" s="18"/>
    </row>
    <row r="91" spans="1:12">
      <c r="A91" s="232"/>
      <c r="I91" s="19"/>
      <c r="J91" s="19"/>
    </row>
    <row r="92" spans="1:12" ht="15.75" customHeight="1">
      <c r="A92" s="232">
        <f>A73+1</f>
        <v>7</v>
      </c>
      <c r="B92" s="242" t="s">
        <v>43</v>
      </c>
      <c r="C92" s="243"/>
      <c r="D92" s="244"/>
      <c r="E92" s="245" t="s">
        <v>44</v>
      </c>
      <c r="F92" s="246"/>
      <c r="G92" s="246"/>
      <c r="H92" s="247"/>
      <c r="I92" s="9">
        <f>H103</f>
        <v>12.591570000000001</v>
      </c>
      <c r="J92" s="3">
        <f>H105</f>
        <v>15.731907558000001</v>
      </c>
      <c r="K92" s="248"/>
      <c r="L92" s="241"/>
    </row>
    <row r="93" spans="1:12">
      <c r="A93" s="232"/>
      <c r="B93" s="113" t="s">
        <v>46</v>
      </c>
      <c r="C93" s="224" t="str">
        <f>$C$2</f>
        <v xml:space="preserve"> DRENAGEM PLUVIAL NO BECO DA LAGOA - LONTRA / MG</v>
      </c>
      <c r="D93" s="224"/>
      <c r="E93" s="225"/>
      <c r="F93" s="226"/>
      <c r="G93" s="114" t="s">
        <v>47</v>
      </c>
      <c r="H93" s="115" t="str">
        <f>$H$2</f>
        <v xml:space="preserve"> SET / 2020</v>
      </c>
      <c r="J93" s="9"/>
    </row>
    <row r="94" spans="1:12" ht="27.75" customHeight="1">
      <c r="A94" s="232"/>
      <c r="B94" s="116" t="s">
        <v>48</v>
      </c>
      <c r="C94" s="227" t="str">
        <f>VLOOKUP(A92,ORÇAMENTO!$A$10:$I$36,3)</f>
        <v>DEMOLIÇÃO PARCIAL DE PAVIMENTO ASFÁLTICO, DE FORMA MECANIZADA, SEM REAPROVEITAMENTO</v>
      </c>
      <c r="D94" s="228"/>
      <c r="E94" s="117" t="s">
        <v>66</v>
      </c>
      <c r="F94" s="117">
        <f>VLOOKUP(A92,ORÇAMENTO!$A$10:$I$36,4)</f>
        <v>97636</v>
      </c>
      <c r="G94" s="114" t="s">
        <v>50</v>
      </c>
      <c r="H94" s="114" t="str">
        <f>VLOOKUP(A92,ORÇAMENTO!$A$10:$I$36,5)</f>
        <v>M2</v>
      </c>
      <c r="I94" s="11"/>
      <c r="J94" s="11"/>
    </row>
    <row r="95" spans="1:12" ht="6" customHeight="1">
      <c r="A95" s="232"/>
      <c r="B95" s="229"/>
      <c r="C95" s="230"/>
      <c r="D95" s="230"/>
      <c r="E95" s="230"/>
      <c r="F95" s="230"/>
      <c r="G95" s="230"/>
      <c r="H95" s="231"/>
      <c r="I95" s="12"/>
      <c r="J95" s="12"/>
    </row>
    <row r="96" spans="1:12" ht="27">
      <c r="A96" s="232"/>
      <c r="B96" s="118" t="s">
        <v>51</v>
      </c>
      <c r="C96" s="118" t="s">
        <v>52</v>
      </c>
      <c r="D96" s="118" t="s">
        <v>53</v>
      </c>
      <c r="E96" s="118" t="s">
        <v>54</v>
      </c>
      <c r="F96" s="118" t="s">
        <v>55</v>
      </c>
      <c r="G96" s="118" t="s">
        <v>56</v>
      </c>
      <c r="H96" s="118" t="s">
        <v>57</v>
      </c>
      <c r="I96" s="13"/>
      <c r="J96" s="13"/>
    </row>
    <row r="97" spans="1:12" ht="54">
      <c r="A97" s="232"/>
      <c r="B97" s="128" t="s">
        <v>58</v>
      </c>
      <c r="C97" s="128" t="s">
        <v>195</v>
      </c>
      <c r="D97" s="128" t="s">
        <v>196</v>
      </c>
      <c r="E97" s="129" t="s">
        <v>93</v>
      </c>
      <c r="F97" s="129" t="s">
        <v>197</v>
      </c>
      <c r="G97" s="130" t="s">
        <v>198</v>
      </c>
      <c r="H97" s="8">
        <f t="shared" ref="H97:H101" si="7">F97*G97</f>
        <v>3.9292779999999996</v>
      </c>
      <c r="I97" s="15"/>
      <c r="J97" s="15"/>
    </row>
    <row r="98" spans="1:12" ht="54">
      <c r="A98" s="232"/>
      <c r="B98" s="128" t="s">
        <v>58</v>
      </c>
      <c r="C98" s="128" t="s">
        <v>199</v>
      </c>
      <c r="D98" s="128" t="s">
        <v>200</v>
      </c>
      <c r="E98" s="129" t="s">
        <v>94</v>
      </c>
      <c r="F98" s="129" t="s">
        <v>201</v>
      </c>
      <c r="G98" s="130" t="s">
        <v>202</v>
      </c>
      <c r="H98" s="8">
        <f t="shared" si="7"/>
        <v>4.7559680000000002</v>
      </c>
      <c r="I98" s="15"/>
      <c r="J98" s="15"/>
    </row>
    <row r="99" spans="1:12" ht="27">
      <c r="A99" s="232"/>
      <c r="B99" s="128" t="s">
        <v>58</v>
      </c>
      <c r="C99" s="128" t="s">
        <v>203</v>
      </c>
      <c r="D99" s="128" t="s">
        <v>204</v>
      </c>
      <c r="E99" s="129" t="s">
        <v>74</v>
      </c>
      <c r="F99" s="129" t="s">
        <v>205</v>
      </c>
      <c r="G99" s="130" t="s">
        <v>206</v>
      </c>
      <c r="H99" s="8">
        <f t="shared" si="7"/>
        <v>2.9824800000000002</v>
      </c>
      <c r="I99" s="15"/>
      <c r="J99" s="15"/>
    </row>
    <row r="100" spans="1:12" ht="67.5">
      <c r="A100" s="232"/>
      <c r="B100" s="128" t="s">
        <v>58</v>
      </c>
      <c r="C100" s="128" t="s">
        <v>207</v>
      </c>
      <c r="D100" s="128" t="s">
        <v>208</v>
      </c>
      <c r="E100" s="129" t="s">
        <v>93</v>
      </c>
      <c r="F100" s="129" t="s">
        <v>209</v>
      </c>
      <c r="G100" s="130" t="s">
        <v>210</v>
      </c>
      <c r="H100" s="8">
        <f t="shared" si="7"/>
        <v>0.86197999999999997</v>
      </c>
      <c r="I100" s="15"/>
      <c r="J100" s="15"/>
    </row>
    <row r="101" spans="1:12" ht="67.5">
      <c r="A101" s="232"/>
      <c r="B101" s="128" t="s">
        <v>58</v>
      </c>
      <c r="C101" s="128" t="s">
        <v>211</v>
      </c>
      <c r="D101" s="128" t="s">
        <v>212</v>
      </c>
      <c r="E101" s="129" t="s">
        <v>94</v>
      </c>
      <c r="F101" s="129" t="s">
        <v>213</v>
      </c>
      <c r="G101" s="130" t="s">
        <v>214</v>
      </c>
      <c r="H101" s="8">
        <f t="shared" si="7"/>
        <v>6.1863999999999995E-2</v>
      </c>
      <c r="I101" s="15"/>
      <c r="J101" s="15"/>
    </row>
    <row r="102" spans="1:12">
      <c r="A102" s="232"/>
      <c r="B102" s="235" t="s">
        <v>62</v>
      </c>
      <c r="C102" s="225"/>
      <c r="D102" s="226"/>
      <c r="E102" s="120">
        <v>1</v>
      </c>
      <c r="F102" s="235" t="s">
        <v>63</v>
      </c>
      <c r="G102" s="236"/>
      <c r="H102" s="57">
        <f>SUM(H97:H101)</f>
        <v>12.591570000000001</v>
      </c>
      <c r="I102" s="16"/>
      <c r="J102" s="16"/>
    </row>
    <row r="103" spans="1:12">
      <c r="A103" s="232"/>
      <c r="B103" s="250" t="s">
        <v>24</v>
      </c>
      <c r="C103" s="251"/>
      <c r="D103" s="251"/>
      <c r="E103" s="252"/>
      <c r="F103" s="252"/>
      <c r="G103" s="253"/>
      <c r="H103" s="55">
        <f>H102/E102</f>
        <v>12.591570000000001</v>
      </c>
      <c r="I103" s="18"/>
      <c r="J103" s="18"/>
    </row>
    <row r="104" spans="1:12">
      <c r="A104" s="232"/>
      <c r="B104" s="250" t="s">
        <v>64</v>
      </c>
      <c r="C104" s="251"/>
      <c r="D104" s="251"/>
      <c r="E104" s="252"/>
      <c r="F104" s="252"/>
      <c r="G104" s="253"/>
      <c r="H104" s="56">
        <f>1+$M$1</f>
        <v>1.2494000000000001</v>
      </c>
      <c r="I104" s="19"/>
      <c r="J104" s="19"/>
    </row>
    <row r="105" spans="1:12">
      <c r="A105" s="232"/>
      <c r="B105" s="254" t="s">
        <v>65</v>
      </c>
      <c r="C105" s="255"/>
      <c r="D105" s="255"/>
      <c r="E105" s="256"/>
      <c r="F105" s="256"/>
      <c r="G105" s="257"/>
      <c r="H105" s="55">
        <f>H103*H104</f>
        <v>15.731907558000001</v>
      </c>
      <c r="I105" s="18"/>
      <c r="J105" s="18"/>
    </row>
    <row r="106" spans="1:12">
      <c r="A106" s="232"/>
      <c r="I106" s="19"/>
      <c r="J106" s="19"/>
    </row>
    <row r="107" spans="1:12" ht="15.75" customHeight="1">
      <c r="A107" s="232">
        <f>A92+1</f>
        <v>8</v>
      </c>
      <c r="B107" s="242" t="s">
        <v>43</v>
      </c>
      <c r="C107" s="243"/>
      <c r="D107" s="244"/>
      <c r="E107" s="245" t="s">
        <v>44</v>
      </c>
      <c r="F107" s="246"/>
      <c r="G107" s="246"/>
      <c r="H107" s="247"/>
      <c r="I107" s="9">
        <f>H116</f>
        <v>5.228917</v>
      </c>
      <c r="J107" s="3">
        <f>H118</f>
        <v>6.5330088998000004</v>
      </c>
      <c r="K107" s="248"/>
      <c r="L107" s="241"/>
    </row>
    <row r="108" spans="1:12">
      <c r="A108" s="232"/>
      <c r="B108" s="113" t="s">
        <v>46</v>
      </c>
      <c r="C108" s="224" t="str">
        <f>$C$2</f>
        <v xml:space="preserve"> DRENAGEM PLUVIAL NO BECO DA LAGOA - LONTRA / MG</v>
      </c>
      <c r="D108" s="224"/>
      <c r="E108" s="225"/>
      <c r="F108" s="226"/>
      <c r="G108" s="114" t="s">
        <v>47</v>
      </c>
      <c r="H108" s="115" t="str">
        <f>$H$2</f>
        <v xml:space="preserve"> SET / 2020</v>
      </c>
      <c r="J108" s="9"/>
    </row>
    <row r="109" spans="1:12" ht="42.75" customHeight="1">
      <c r="A109" s="232"/>
      <c r="B109" s="116" t="s">
        <v>48</v>
      </c>
      <c r="C109" s="227" t="str">
        <f>VLOOKUP(A107,ORÇAMENTO!$A$10:$I$36,3)</f>
        <v>ESCAVAÇÃO MECANIZADA DE VALA COM PROFUNDIDADE ATÉ 1,5 M (MÉDIA ENTRE MONTANTE E JUSANTE) COM RETROESCAVADEIRA, LARGURA MAIOR QUE 0,8M, EM SOLO DE 1A CATEGORIA</v>
      </c>
      <c r="D109" s="228"/>
      <c r="E109" s="117" t="s">
        <v>66</v>
      </c>
      <c r="F109" s="117">
        <f>VLOOKUP(A107,ORÇAMENTO!$A$10:$I$36,4)</f>
        <v>90106</v>
      </c>
      <c r="G109" s="114" t="s">
        <v>50</v>
      </c>
      <c r="H109" s="114" t="str">
        <f>VLOOKUP(A107,ORÇAMENTO!$A$10:$I$36,5)</f>
        <v>M3</v>
      </c>
      <c r="I109" s="11"/>
      <c r="J109" s="11"/>
    </row>
    <row r="110" spans="1:12" ht="6" customHeight="1">
      <c r="A110" s="232"/>
      <c r="B110" s="229"/>
      <c r="C110" s="230"/>
      <c r="D110" s="230"/>
      <c r="E110" s="230"/>
      <c r="F110" s="230"/>
      <c r="G110" s="230"/>
      <c r="H110" s="231"/>
      <c r="I110" s="12"/>
      <c r="J110" s="12"/>
    </row>
    <row r="111" spans="1:12" ht="27">
      <c r="A111" s="232"/>
      <c r="B111" s="118" t="s">
        <v>51</v>
      </c>
      <c r="C111" s="118" t="s">
        <v>52</v>
      </c>
      <c r="D111" s="118" t="s">
        <v>53</v>
      </c>
      <c r="E111" s="118" t="s">
        <v>54</v>
      </c>
      <c r="F111" s="118" t="s">
        <v>55</v>
      </c>
      <c r="G111" s="118" t="s">
        <v>56</v>
      </c>
      <c r="H111" s="118" t="s">
        <v>57</v>
      </c>
      <c r="I111" s="13"/>
      <c r="J111" s="13"/>
    </row>
    <row r="112" spans="1:12" ht="81">
      <c r="A112" s="232"/>
      <c r="B112" s="128" t="s">
        <v>58</v>
      </c>
      <c r="C112" s="128" t="s">
        <v>215</v>
      </c>
      <c r="D112" s="128" t="s">
        <v>216</v>
      </c>
      <c r="E112" s="129" t="s">
        <v>93</v>
      </c>
      <c r="F112" s="129" t="s">
        <v>217</v>
      </c>
      <c r="G112" s="130" t="s">
        <v>218</v>
      </c>
      <c r="H112" s="131">
        <f>G112*F112</f>
        <v>2.7249460000000001</v>
      </c>
      <c r="I112" s="13"/>
      <c r="J112" s="13"/>
    </row>
    <row r="113" spans="1:12" ht="81">
      <c r="A113" s="232"/>
      <c r="B113" s="128" t="s">
        <v>58</v>
      </c>
      <c r="C113" s="128" t="s">
        <v>219</v>
      </c>
      <c r="D113" s="128" t="s">
        <v>220</v>
      </c>
      <c r="E113" s="129" t="s">
        <v>94</v>
      </c>
      <c r="F113" s="129" t="s">
        <v>221</v>
      </c>
      <c r="G113" s="130" t="s">
        <v>222</v>
      </c>
      <c r="H113" s="131">
        <f t="shared" ref="H113:H114" si="8">G113*F113</f>
        <v>1.5209550000000001</v>
      </c>
      <c r="I113" s="13"/>
      <c r="J113" s="13"/>
    </row>
    <row r="114" spans="1:12">
      <c r="A114" s="232"/>
      <c r="B114" s="128" t="s">
        <v>58</v>
      </c>
      <c r="C114" s="128" t="s">
        <v>87</v>
      </c>
      <c r="D114" s="128" t="s">
        <v>88</v>
      </c>
      <c r="E114" s="129" t="s">
        <v>74</v>
      </c>
      <c r="F114" s="129" t="s">
        <v>223</v>
      </c>
      <c r="G114" s="130" t="s">
        <v>224</v>
      </c>
      <c r="H114" s="131">
        <f t="shared" si="8"/>
        <v>0.98301600000000011</v>
      </c>
      <c r="I114" s="13"/>
      <c r="J114" s="13"/>
    </row>
    <row r="115" spans="1:12">
      <c r="A115" s="232"/>
      <c r="B115" s="235" t="s">
        <v>62</v>
      </c>
      <c r="C115" s="225"/>
      <c r="D115" s="226"/>
      <c r="E115" s="120">
        <v>1</v>
      </c>
      <c r="F115" s="235" t="s">
        <v>63</v>
      </c>
      <c r="G115" s="236"/>
      <c r="H115" s="57">
        <f>SUM(H112:H114)</f>
        <v>5.228917</v>
      </c>
      <c r="I115" s="16"/>
      <c r="J115" s="16"/>
    </row>
    <row r="116" spans="1:12">
      <c r="A116" s="232"/>
      <c r="B116" s="250" t="s">
        <v>24</v>
      </c>
      <c r="C116" s="251"/>
      <c r="D116" s="251"/>
      <c r="E116" s="252"/>
      <c r="F116" s="252"/>
      <c r="G116" s="253"/>
      <c r="H116" s="55">
        <f>H115/E115</f>
        <v>5.228917</v>
      </c>
      <c r="I116" s="18"/>
      <c r="J116" s="18"/>
    </row>
    <row r="117" spans="1:12">
      <c r="A117" s="232"/>
      <c r="B117" s="250" t="s">
        <v>64</v>
      </c>
      <c r="C117" s="251"/>
      <c r="D117" s="251"/>
      <c r="E117" s="252"/>
      <c r="F117" s="252"/>
      <c r="G117" s="253"/>
      <c r="H117" s="56">
        <f>1+$M$1</f>
        <v>1.2494000000000001</v>
      </c>
      <c r="I117" s="19"/>
      <c r="J117" s="19"/>
    </row>
    <row r="118" spans="1:12">
      <c r="A118" s="232"/>
      <c r="B118" s="254" t="s">
        <v>65</v>
      </c>
      <c r="C118" s="255"/>
      <c r="D118" s="255"/>
      <c r="E118" s="256"/>
      <c r="F118" s="256"/>
      <c r="G118" s="257"/>
      <c r="H118" s="55">
        <f>H116*H117</f>
        <v>6.5330088998000004</v>
      </c>
      <c r="I118" s="18"/>
      <c r="J118" s="18"/>
    </row>
    <row r="119" spans="1:12">
      <c r="A119" s="232"/>
      <c r="I119" s="19"/>
      <c r="J119" s="19"/>
    </row>
    <row r="120" spans="1:12" ht="15.75" customHeight="1">
      <c r="A120" s="232">
        <f>A107+1</f>
        <v>9</v>
      </c>
      <c r="B120" s="242" t="s">
        <v>43</v>
      </c>
      <c r="C120" s="243"/>
      <c r="D120" s="244"/>
      <c r="E120" s="245" t="s">
        <v>44</v>
      </c>
      <c r="F120" s="246"/>
      <c r="G120" s="246"/>
      <c r="H120" s="247"/>
      <c r="I120" s="3">
        <f>H130</f>
        <v>5.1601819999999998</v>
      </c>
      <c r="J120" s="3">
        <f>H132</f>
        <v>6.4471313908000001</v>
      </c>
      <c r="K120" s="248"/>
      <c r="L120" s="241"/>
    </row>
    <row r="121" spans="1:12">
      <c r="A121" s="232"/>
      <c r="B121" s="113" t="s">
        <v>46</v>
      </c>
      <c r="C121" s="224" t="str">
        <f>$C$2</f>
        <v xml:space="preserve"> DRENAGEM PLUVIAL NO BECO DA LAGOA - LONTRA / MG</v>
      </c>
      <c r="D121" s="224"/>
      <c r="E121" s="225"/>
      <c r="F121" s="226"/>
      <c r="G121" s="114" t="s">
        <v>47</v>
      </c>
      <c r="H121" s="115" t="str">
        <f>$H$2</f>
        <v xml:space="preserve"> SET / 2020</v>
      </c>
      <c r="I121" s="9"/>
      <c r="J121" s="9"/>
    </row>
    <row r="122" spans="1:12" ht="51.75" customHeight="1">
      <c r="A122" s="232"/>
      <c r="B122" s="116" t="s">
        <v>48</v>
      </c>
      <c r="C122" s="227" t="str">
        <f>VLOOKUP(A120,ORÇAMENTO!$A$10:$I$36,3)</f>
        <v>ESCAVAÇÃO MECANIZADA DE VALA COM PROFUNDIDADE MAIOR QUE 1,5M ATÉ 3,0M (MÉDIA ENTRE MONTANTE E JUSANTE) COM RETROESCAVADEIRA, LARGURA MAIOR QUE 0,8M, EM SOLO DE 1A CATEGORIA</v>
      </c>
      <c r="D122" s="228"/>
      <c r="E122" s="117" t="s">
        <v>66</v>
      </c>
      <c r="F122" s="117">
        <f>VLOOKUP(A120,ORÇAMENTO!$A$10:$I$36,4)</f>
        <v>90107</v>
      </c>
      <c r="G122" s="114" t="s">
        <v>50</v>
      </c>
      <c r="H122" s="114" t="str">
        <f>VLOOKUP(A120,ORÇAMENTO!$A$10:$I$36,5)</f>
        <v>M3</v>
      </c>
      <c r="I122" s="11"/>
      <c r="J122" s="11"/>
    </row>
    <row r="123" spans="1:12" ht="6" customHeight="1">
      <c r="A123" s="232"/>
      <c r="B123" s="229"/>
      <c r="C123" s="230"/>
      <c r="D123" s="230"/>
      <c r="E123" s="230"/>
      <c r="F123" s="230"/>
      <c r="G123" s="230"/>
      <c r="H123" s="231"/>
      <c r="I123" s="12"/>
      <c r="J123" s="12"/>
    </row>
    <row r="124" spans="1:12" ht="27">
      <c r="A124" s="232"/>
      <c r="B124" s="118" t="s">
        <v>51</v>
      </c>
      <c r="C124" s="118" t="s">
        <v>52</v>
      </c>
      <c r="D124" s="118" t="s">
        <v>53</v>
      </c>
      <c r="E124" s="118" t="s">
        <v>54</v>
      </c>
      <c r="F124" s="118" t="s">
        <v>55</v>
      </c>
      <c r="G124" s="118" t="s">
        <v>56</v>
      </c>
      <c r="H124" s="118" t="s">
        <v>57</v>
      </c>
      <c r="I124" s="13"/>
      <c r="J124" s="13"/>
    </row>
    <row r="125" spans="1:12" ht="81">
      <c r="A125" s="232"/>
      <c r="B125" s="128" t="s">
        <v>58</v>
      </c>
      <c r="C125" s="128" t="s">
        <v>215</v>
      </c>
      <c r="D125" s="128" t="s">
        <v>216</v>
      </c>
      <c r="E125" s="129" t="s">
        <v>93</v>
      </c>
      <c r="F125" s="129" t="s">
        <v>225</v>
      </c>
      <c r="G125" s="130" t="s">
        <v>218</v>
      </c>
      <c r="H125" s="8">
        <f>F125*G125</f>
        <v>2.6888540000000001</v>
      </c>
      <c r="I125" s="15"/>
      <c r="J125" s="15"/>
    </row>
    <row r="126" spans="1:12" ht="81">
      <c r="A126" s="232"/>
      <c r="B126" s="128" t="s">
        <v>58</v>
      </c>
      <c r="C126" s="128" t="s">
        <v>219</v>
      </c>
      <c r="D126" s="128" t="s">
        <v>220</v>
      </c>
      <c r="E126" s="129" t="s">
        <v>94</v>
      </c>
      <c r="F126" s="129" t="s">
        <v>226</v>
      </c>
      <c r="G126" s="130" t="s">
        <v>222</v>
      </c>
      <c r="H126" s="8">
        <f t="shared" ref="H126:H128" si="9">F126*G126</f>
        <v>1.5001199999999999</v>
      </c>
      <c r="I126" s="15"/>
      <c r="J126" s="15"/>
    </row>
    <row r="127" spans="1:12">
      <c r="A127" s="232"/>
      <c r="B127" s="128" t="s">
        <v>58</v>
      </c>
      <c r="C127" s="128" t="s">
        <v>87</v>
      </c>
      <c r="D127" s="128" t="s">
        <v>88</v>
      </c>
      <c r="E127" s="129" t="s">
        <v>74</v>
      </c>
      <c r="F127" s="129" t="s">
        <v>227</v>
      </c>
      <c r="G127" s="130" t="s">
        <v>224</v>
      </c>
      <c r="H127" s="8">
        <f t="shared" si="9"/>
        <v>0.97120799999999996</v>
      </c>
      <c r="I127" s="15"/>
      <c r="J127" s="15"/>
    </row>
    <row r="128" spans="1:12">
      <c r="A128" s="232"/>
      <c r="B128" s="128"/>
      <c r="C128" s="128"/>
      <c r="D128" s="128"/>
      <c r="E128" s="129"/>
      <c r="F128" s="129"/>
      <c r="G128" s="130"/>
      <c r="H128" s="8">
        <f t="shared" si="9"/>
        <v>0</v>
      </c>
      <c r="I128" s="16"/>
      <c r="J128" s="16"/>
    </row>
    <row r="129" spans="1:12">
      <c r="A129" s="232"/>
      <c r="B129" s="235" t="s">
        <v>62</v>
      </c>
      <c r="C129" s="225"/>
      <c r="D129" s="226"/>
      <c r="E129" s="120">
        <v>1</v>
      </c>
      <c r="F129" s="235" t="s">
        <v>63</v>
      </c>
      <c r="G129" s="236"/>
      <c r="H129" s="57">
        <f>SUM(H125:H128)</f>
        <v>5.1601819999999998</v>
      </c>
      <c r="I129" s="19"/>
      <c r="J129" s="19"/>
    </row>
    <row r="130" spans="1:12">
      <c r="A130" s="232"/>
      <c r="B130" s="250" t="s">
        <v>24</v>
      </c>
      <c r="C130" s="251"/>
      <c r="D130" s="251"/>
      <c r="E130" s="252"/>
      <c r="F130" s="252"/>
      <c r="G130" s="253"/>
      <c r="H130" s="55">
        <f>H129/E129</f>
        <v>5.1601819999999998</v>
      </c>
      <c r="I130" s="18"/>
      <c r="J130" s="18"/>
    </row>
    <row r="131" spans="1:12">
      <c r="A131" s="232"/>
      <c r="B131" s="250" t="s">
        <v>64</v>
      </c>
      <c r="C131" s="251"/>
      <c r="D131" s="251"/>
      <c r="E131" s="252"/>
      <c r="F131" s="252"/>
      <c r="G131" s="253"/>
      <c r="H131" s="56">
        <f>1+$M$1</f>
        <v>1.2494000000000001</v>
      </c>
      <c r="I131" s="19"/>
      <c r="J131" s="19"/>
    </row>
    <row r="132" spans="1:12">
      <c r="A132" s="232"/>
      <c r="B132" s="254" t="s">
        <v>65</v>
      </c>
      <c r="C132" s="255"/>
      <c r="D132" s="255"/>
      <c r="E132" s="256"/>
      <c r="F132" s="256"/>
      <c r="G132" s="257"/>
      <c r="H132" s="55">
        <f>H130*H131</f>
        <v>6.4471313908000001</v>
      </c>
    </row>
    <row r="133" spans="1:12">
      <c r="A133" s="232"/>
      <c r="I133" s="9"/>
      <c r="J133" s="9"/>
    </row>
    <row r="134" spans="1:12" ht="15.75" customHeight="1">
      <c r="A134" s="232">
        <f>A120+1</f>
        <v>10</v>
      </c>
      <c r="B134" s="242" t="s">
        <v>43</v>
      </c>
      <c r="C134" s="243"/>
      <c r="D134" s="244"/>
      <c r="E134" s="245" t="s">
        <v>44</v>
      </c>
      <c r="F134" s="246"/>
      <c r="G134" s="246"/>
      <c r="H134" s="247"/>
      <c r="I134" s="11">
        <f>H144</f>
        <v>2.3342999999999998</v>
      </c>
      <c r="J134" s="12">
        <f>H146</f>
        <v>2.9164744200000001</v>
      </c>
      <c r="K134" s="248"/>
      <c r="L134" s="241"/>
    </row>
    <row r="135" spans="1:12">
      <c r="A135" s="232"/>
      <c r="B135" s="113" t="s">
        <v>46</v>
      </c>
      <c r="C135" s="224" t="str">
        <f>$C$2</f>
        <v xml:space="preserve"> DRENAGEM PLUVIAL NO BECO DA LAGOA - LONTRA / MG</v>
      </c>
      <c r="D135" s="224"/>
      <c r="E135" s="225"/>
      <c r="F135" s="226"/>
      <c r="G135" s="114" t="s">
        <v>47</v>
      </c>
      <c r="H135" s="115" t="str">
        <f>$H$2</f>
        <v xml:space="preserve"> SET / 2020</v>
      </c>
      <c r="I135" s="12"/>
      <c r="J135" s="13"/>
    </row>
    <row r="136" spans="1:12" ht="30.75" customHeight="1">
      <c r="A136" s="232"/>
      <c r="B136" s="116" t="s">
        <v>48</v>
      </c>
      <c r="C136" s="227" t="str">
        <f>VLOOKUP(A134,ORÇAMENTO!$A$10:$I$36,3)</f>
        <v>REGULARIZAÇÃO E APILOAMENTO DE FUNDO DE VALA</v>
      </c>
      <c r="D136" s="228"/>
      <c r="E136" s="117" t="s">
        <v>66</v>
      </c>
      <c r="F136" s="117">
        <f>VLOOKUP(A134,ORÇAMENTO!$A$10:$I$36,4)</f>
        <v>94099</v>
      </c>
      <c r="G136" s="114" t="s">
        <v>50</v>
      </c>
      <c r="H136" s="114" t="str">
        <f>VLOOKUP(A134,ORÇAMENTO!$A$10:$I$36,5)</f>
        <v>M2</v>
      </c>
      <c r="I136" s="13"/>
      <c r="J136" s="15"/>
    </row>
    <row r="137" spans="1:12" ht="6" customHeight="1">
      <c r="A137" s="232"/>
      <c r="B137" s="229"/>
      <c r="C137" s="230"/>
      <c r="D137" s="230"/>
      <c r="E137" s="230"/>
      <c r="F137" s="230"/>
      <c r="G137" s="230"/>
      <c r="H137" s="231"/>
      <c r="I137" s="15"/>
      <c r="J137" s="16"/>
    </row>
    <row r="138" spans="1:12" ht="27">
      <c r="A138" s="232"/>
      <c r="B138" s="118" t="s">
        <v>51</v>
      </c>
      <c r="C138" s="118" t="s">
        <v>52</v>
      </c>
      <c r="D138" s="118" t="s">
        <v>53</v>
      </c>
      <c r="E138" s="118" t="s">
        <v>54</v>
      </c>
      <c r="F138" s="118" t="s">
        <v>55</v>
      </c>
      <c r="G138" s="118" t="s">
        <v>56</v>
      </c>
      <c r="H138" s="118" t="s">
        <v>57</v>
      </c>
      <c r="I138" s="16"/>
      <c r="J138" s="16"/>
    </row>
    <row r="139" spans="1:12">
      <c r="A139" s="232"/>
      <c r="B139" s="128" t="s">
        <v>58</v>
      </c>
      <c r="C139" s="128" t="s">
        <v>98</v>
      </c>
      <c r="D139" s="128" t="s">
        <v>99</v>
      </c>
      <c r="E139" s="129" t="s">
        <v>74</v>
      </c>
      <c r="F139" s="129" t="s">
        <v>228</v>
      </c>
      <c r="G139" s="130" t="s">
        <v>229</v>
      </c>
      <c r="H139" s="8">
        <f t="shared" ref="H139:H142" si="10">F139*G139</f>
        <v>1.08212</v>
      </c>
      <c r="I139" s="16"/>
      <c r="J139" s="16"/>
    </row>
    <row r="140" spans="1:12">
      <c r="A140" s="232"/>
      <c r="B140" s="128" t="s">
        <v>58</v>
      </c>
      <c r="C140" s="128" t="s">
        <v>87</v>
      </c>
      <c r="D140" s="128" t="s">
        <v>88</v>
      </c>
      <c r="E140" s="129" t="s">
        <v>74</v>
      </c>
      <c r="F140" s="129" t="s">
        <v>230</v>
      </c>
      <c r="G140" s="130" t="s">
        <v>224</v>
      </c>
      <c r="H140" s="8">
        <f t="shared" si="10"/>
        <v>1.1512800000000001</v>
      </c>
      <c r="I140" s="16"/>
      <c r="J140" s="16"/>
    </row>
    <row r="141" spans="1:12" ht="40.5">
      <c r="A141" s="232"/>
      <c r="B141" s="128" t="s">
        <v>58</v>
      </c>
      <c r="C141" s="128" t="s">
        <v>231</v>
      </c>
      <c r="D141" s="128" t="s">
        <v>232</v>
      </c>
      <c r="E141" s="129" t="s">
        <v>93</v>
      </c>
      <c r="F141" s="129" t="s">
        <v>95</v>
      </c>
      <c r="G141" s="130" t="s">
        <v>233</v>
      </c>
      <c r="H141" s="8">
        <f t="shared" si="10"/>
        <v>5.5700000000000006E-2</v>
      </c>
      <c r="I141" s="16"/>
      <c r="J141" s="16"/>
    </row>
    <row r="142" spans="1:12" ht="40.5">
      <c r="A142" s="232"/>
      <c r="B142" s="128" t="s">
        <v>58</v>
      </c>
      <c r="C142" s="128" t="s">
        <v>234</v>
      </c>
      <c r="D142" s="128" t="s">
        <v>235</v>
      </c>
      <c r="E142" s="129" t="s">
        <v>94</v>
      </c>
      <c r="F142" s="129" t="s">
        <v>95</v>
      </c>
      <c r="G142" s="130" t="s">
        <v>236</v>
      </c>
      <c r="H142" s="8">
        <f t="shared" si="10"/>
        <v>4.5200000000000004E-2</v>
      </c>
      <c r="I142" s="16"/>
      <c r="J142" s="16"/>
    </row>
    <row r="143" spans="1:12">
      <c r="A143" s="232"/>
      <c r="B143" s="235" t="s">
        <v>62</v>
      </c>
      <c r="C143" s="225"/>
      <c r="D143" s="226"/>
      <c r="E143" s="120">
        <v>1</v>
      </c>
      <c r="F143" s="235" t="s">
        <v>63</v>
      </c>
      <c r="G143" s="236"/>
      <c r="H143" s="57">
        <f>SUM(H139:H142)</f>
        <v>2.3342999999999998</v>
      </c>
      <c r="I143" s="19"/>
      <c r="J143" s="18"/>
    </row>
    <row r="144" spans="1:12">
      <c r="A144" s="232"/>
      <c r="B144" s="250" t="s">
        <v>24</v>
      </c>
      <c r="C144" s="251"/>
      <c r="D144" s="251"/>
      <c r="E144" s="252"/>
      <c r="F144" s="252"/>
      <c r="G144" s="253"/>
      <c r="H144" s="55">
        <f>H143/E143</f>
        <v>2.3342999999999998</v>
      </c>
      <c r="I144" s="18"/>
      <c r="J144" s="19"/>
    </row>
    <row r="145" spans="1:12">
      <c r="A145" s="232"/>
      <c r="B145" s="250" t="s">
        <v>64</v>
      </c>
      <c r="C145" s="251"/>
      <c r="D145" s="251"/>
      <c r="E145" s="252"/>
      <c r="F145" s="252"/>
      <c r="G145" s="253"/>
      <c r="H145" s="56">
        <f>1+$M$1</f>
        <v>1.2494000000000001</v>
      </c>
      <c r="I145" s="19"/>
    </row>
    <row r="146" spans="1:12">
      <c r="A146" s="232"/>
      <c r="B146" s="254" t="s">
        <v>65</v>
      </c>
      <c r="C146" s="255"/>
      <c r="D146" s="255"/>
      <c r="E146" s="256"/>
      <c r="F146" s="256"/>
      <c r="G146" s="257"/>
      <c r="H146" s="55">
        <f>H144*H145</f>
        <v>2.9164744200000001</v>
      </c>
      <c r="J146" s="9"/>
    </row>
    <row r="147" spans="1:12">
      <c r="A147" s="232"/>
      <c r="I147" s="9"/>
      <c r="J147" s="11"/>
    </row>
    <row r="148" spans="1:12" ht="15.75">
      <c r="A148" s="232">
        <f>A134+1</f>
        <v>11</v>
      </c>
      <c r="B148" s="221" t="s">
        <v>43</v>
      </c>
      <c r="C148" s="222"/>
      <c r="D148" s="222"/>
      <c r="E148" s="223" t="s">
        <v>44</v>
      </c>
      <c r="F148" s="223"/>
      <c r="G148" s="223"/>
      <c r="H148" s="223"/>
      <c r="I148" s="16">
        <f>H159</f>
        <v>13.694939999999999</v>
      </c>
      <c r="J148" s="16">
        <f>H161</f>
        <v>17.110458036000001</v>
      </c>
      <c r="K148" s="241"/>
      <c r="L148" s="241"/>
    </row>
    <row r="149" spans="1:12">
      <c r="A149" s="232"/>
      <c r="B149" s="113" t="s">
        <v>46</v>
      </c>
      <c r="C149" s="224" t="str">
        <f>$C$2</f>
        <v xml:space="preserve"> DRENAGEM PLUVIAL NO BECO DA LAGOA - LONTRA / MG</v>
      </c>
      <c r="D149" s="224"/>
      <c r="E149" s="225"/>
      <c r="F149" s="226"/>
      <c r="G149" s="114" t="s">
        <v>47</v>
      </c>
      <c r="H149" s="115" t="str">
        <f>$H$2</f>
        <v xml:space="preserve"> SET / 2020</v>
      </c>
      <c r="I149" s="16"/>
      <c r="J149" s="16"/>
    </row>
    <row r="150" spans="1:12" ht="45" customHeight="1">
      <c r="A150" s="232"/>
      <c r="B150" s="116" t="s">
        <v>48</v>
      </c>
      <c r="C150" s="227" t="str">
        <f>VLOOKUP(A148,ORÇAMENTO!$A$10:$I$36,3)</f>
        <v>ESCORAMENTO DE VALA, TIPO PONTALETEAMENTO</v>
      </c>
      <c r="D150" s="228"/>
      <c r="E150" s="117" t="s">
        <v>66</v>
      </c>
      <c r="F150" s="117">
        <f>VLOOKUP(A148,ORÇAMENTO!$A$10:$I$36,4)</f>
        <v>94039</v>
      </c>
      <c r="G150" s="114" t="s">
        <v>50</v>
      </c>
      <c r="H150" s="114" t="str">
        <f>VLOOKUP(A148,ORÇAMENTO!$A$10:$I$36,5)</f>
        <v>M2</v>
      </c>
      <c r="I150" s="16"/>
      <c r="J150" s="16"/>
    </row>
    <row r="151" spans="1:12" ht="6" customHeight="1">
      <c r="A151" s="232"/>
      <c r="B151" s="229"/>
      <c r="C151" s="230"/>
      <c r="D151" s="230"/>
      <c r="E151" s="230"/>
      <c r="F151" s="230"/>
      <c r="G151" s="230"/>
      <c r="H151" s="231"/>
      <c r="I151" s="16"/>
      <c r="J151" s="16"/>
    </row>
    <row r="152" spans="1:12" ht="27">
      <c r="A152" s="232"/>
      <c r="B152" s="118" t="s">
        <v>51</v>
      </c>
      <c r="C152" s="118" t="s">
        <v>52</v>
      </c>
      <c r="D152" s="118" t="s">
        <v>53</v>
      </c>
      <c r="E152" s="118" t="s">
        <v>54</v>
      </c>
      <c r="F152" s="118" t="s">
        <v>55</v>
      </c>
      <c r="G152" s="118" t="s">
        <v>56</v>
      </c>
      <c r="H152" s="118" t="s">
        <v>57</v>
      </c>
      <c r="I152" s="16"/>
      <c r="J152" s="16"/>
    </row>
    <row r="153" spans="1:12" ht="27">
      <c r="A153" s="232"/>
      <c r="B153" s="168" t="s">
        <v>67</v>
      </c>
      <c r="C153" s="168" t="s">
        <v>237</v>
      </c>
      <c r="D153" s="168" t="s">
        <v>238</v>
      </c>
      <c r="E153" s="168" t="s">
        <v>83</v>
      </c>
      <c r="F153" s="168" t="s">
        <v>92</v>
      </c>
      <c r="G153" s="169" t="s">
        <v>239</v>
      </c>
      <c r="H153" s="8">
        <f t="shared" ref="H153:H157" si="11">F153*G153</f>
        <v>0.10800000000000001</v>
      </c>
      <c r="I153" s="16"/>
      <c r="J153" s="16"/>
    </row>
    <row r="154" spans="1:12" ht="27">
      <c r="A154" s="232"/>
      <c r="B154" s="168" t="s">
        <v>67</v>
      </c>
      <c r="C154" s="168" t="s">
        <v>240</v>
      </c>
      <c r="D154" s="168" t="s">
        <v>241</v>
      </c>
      <c r="E154" s="168" t="s">
        <v>40</v>
      </c>
      <c r="F154" s="168" t="s">
        <v>242</v>
      </c>
      <c r="G154" s="169" t="s">
        <v>243</v>
      </c>
      <c r="H154" s="8">
        <f t="shared" si="11"/>
        <v>3.2528000000000001</v>
      </c>
      <c r="I154" s="16"/>
      <c r="J154" s="11"/>
    </row>
    <row r="155" spans="1:12" ht="40.5">
      <c r="A155" s="232"/>
      <c r="B155" s="168" t="s">
        <v>67</v>
      </c>
      <c r="C155" s="168" t="s">
        <v>244</v>
      </c>
      <c r="D155" s="168" t="s">
        <v>245</v>
      </c>
      <c r="E155" s="168" t="s">
        <v>40</v>
      </c>
      <c r="F155" s="168" t="s">
        <v>246</v>
      </c>
      <c r="G155" s="169" t="s">
        <v>247</v>
      </c>
      <c r="H155" s="8">
        <f t="shared" si="11"/>
        <v>0.24569999999999997</v>
      </c>
      <c r="I155" s="16"/>
      <c r="J155" s="11"/>
    </row>
    <row r="156" spans="1:12" ht="27">
      <c r="A156" s="232"/>
      <c r="B156" s="168" t="s">
        <v>58</v>
      </c>
      <c r="C156" s="168" t="s">
        <v>85</v>
      </c>
      <c r="D156" s="168" t="s">
        <v>86</v>
      </c>
      <c r="E156" s="168" t="s">
        <v>74</v>
      </c>
      <c r="F156" s="168" t="s">
        <v>248</v>
      </c>
      <c r="G156" s="169" t="s">
        <v>194</v>
      </c>
      <c r="H156" s="8">
        <f t="shared" si="11"/>
        <v>7.7268400000000002</v>
      </c>
      <c r="I156" s="16"/>
      <c r="J156" s="11"/>
    </row>
    <row r="157" spans="1:12">
      <c r="A157" s="232"/>
      <c r="B157" s="168" t="s">
        <v>58</v>
      </c>
      <c r="C157" s="168" t="s">
        <v>87</v>
      </c>
      <c r="D157" s="168" t="s">
        <v>88</v>
      </c>
      <c r="E157" s="168" t="s">
        <v>74</v>
      </c>
      <c r="F157" s="168" t="s">
        <v>249</v>
      </c>
      <c r="G157" s="169" t="s">
        <v>224</v>
      </c>
      <c r="H157" s="8">
        <f t="shared" si="11"/>
        <v>2.3616000000000001</v>
      </c>
      <c r="I157" s="16"/>
      <c r="J157" s="11"/>
    </row>
    <row r="158" spans="1:12">
      <c r="A158" s="232"/>
      <c r="B158" s="233" t="s">
        <v>62</v>
      </c>
      <c r="C158" s="233"/>
      <c r="D158" s="234"/>
      <c r="E158" s="120">
        <v>1</v>
      </c>
      <c r="F158" s="235" t="s">
        <v>63</v>
      </c>
      <c r="G158" s="236"/>
      <c r="H158" s="57">
        <f>SUM(H153:H157)</f>
        <v>13.694939999999999</v>
      </c>
      <c r="I158" s="11"/>
      <c r="J158" s="12"/>
    </row>
    <row r="159" spans="1:12">
      <c r="A159" s="232"/>
      <c r="B159" s="237" t="s">
        <v>24</v>
      </c>
      <c r="C159" s="237"/>
      <c r="D159" s="237"/>
      <c r="E159" s="238"/>
      <c r="F159" s="238"/>
      <c r="G159" s="237"/>
      <c r="H159" s="55">
        <f>H158/E158</f>
        <v>13.694939999999999</v>
      </c>
      <c r="I159" s="12"/>
      <c r="J159" s="13"/>
    </row>
    <row r="160" spans="1:12">
      <c r="A160" s="232"/>
      <c r="B160" s="237" t="s">
        <v>64</v>
      </c>
      <c r="C160" s="237"/>
      <c r="D160" s="237"/>
      <c r="E160" s="238"/>
      <c r="F160" s="238"/>
      <c r="G160" s="237"/>
      <c r="H160" s="56">
        <f>1+$M$1</f>
        <v>1.2494000000000001</v>
      </c>
      <c r="I160" s="13"/>
      <c r="J160" s="15"/>
    </row>
    <row r="161" spans="1:12">
      <c r="A161" s="232"/>
      <c r="B161" s="239" t="s">
        <v>65</v>
      </c>
      <c r="C161" s="239"/>
      <c r="D161" s="239"/>
      <c r="E161" s="240"/>
      <c r="F161" s="240"/>
      <c r="G161" s="239"/>
      <c r="H161" s="55">
        <f>H159*H160</f>
        <v>17.110458036000001</v>
      </c>
      <c r="I161" s="15"/>
      <c r="J161" s="16"/>
    </row>
    <row r="162" spans="1:12">
      <c r="A162" s="232"/>
      <c r="I162" s="16"/>
    </row>
    <row r="163" spans="1:12" ht="15.75">
      <c r="A163" s="232">
        <f>A148+1</f>
        <v>12</v>
      </c>
      <c r="B163" s="221" t="s">
        <v>43</v>
      </c>
      <c r="C163" s="222"/>
      <c r="D163" s="222"/>
      <c r="E163" s="223" t="s">
        <v>44</v>
      </c>
      <c r="F163" s="223"/>
      <c r="G163" s="223"/>
      <c r="H163" s="223"/>
      <c r="I163" s="16">
        <f>H172</f>
        <v>418.22235000000001</v>
      </c>
      <c r="J163" s="16">
        <f>H174</f>
        <v>522.52700408999999</v>
      </c>
      <c r="K163" s="241"/>
      <c r="L163" s="241"/>
    </row>
    <row r="164" spans="1:12">
      <c r="A164" s="232"/>
      <c r="B164" s="113" t="s">
        <v>46</v>
      </c>
      <c r="C164" s="224" t="str">
        <f>$C$2</f>
        <v xml:space="preserve"> DRENAGEM PLUVIAL NO BECO DA LAGOA - LONTRA / MG</v>
      </c>
      <c r="D164" s="224"/>
      <c r="E164" s="225"/>
      <c r="F164" s="226"/>
      <c r="G164" s="114" t="s">
        <v>47</v>
      </c>
      <c r="H164" s="115" t="str">
        <f>$H$2</f>
        <v xml:space="preserve"> SET / 2020</v>
      </c>
      <c r="I164" s="16"/>
      <c r="J164" s="16"/>
    </row>
    <row r="165" spans="1:12" ht="17.25" customHeight="1">
      <c r="A165" s="232"/>
      <c r="B165" s="116" t="s">
        <v>48</v>
      </c>
      <c r="C165" s="227" t="str">
        <f>VLOOKUP(A163,ORÇAMENTO!$A$10:$I$36,3)</f>
        <v>LASTRO DE CONCRETO MAGRO PARA BERÇO</v>
      </c>
      <c r="D165" s="228"/>
      <c r="E165" s="117" t="s">
        <v>66</v>
      </c>
      <c r="F165" s="117">
        <f>VLOOKUP(A163,ORÇAMENTO!$A$10:$I$36,4)</f>
        <v>96620</v>
      </c>
      <c r="G165" s="114" t="s">
        <v>50</v>
      </c>
      <c r="H165" s="114" t="str">
        <f>VLOOKUP(A163,ORÇAMENTO!$A$10:$I$36,5)</f>
        <v>M3</v>
      </c>
      <c r="I165" s="16"/>
      <c r="J165" s="16"/>
    </row>
    <row r="166" spans="1:12" ht="6" customHeight="1">
      <c r="A166" s="232"/>
      <c r="B166" s="229"/>
      <c r="C166" s="230"/>
      <c r="D166" s="230"/>
      <c r="E166" s="230"/>
      <c r="F166" s="230"/>
      <c r="G166" s="230"/>
      <c r="H166" s="231"/>
      <c r="I166" s="16"/>
      <c r="J166" s="16"/>
    </row>
    <row r="167" spans="1:12" ht="27">
      <c r="A167" s="232"/>
      <c r="B167" s="118" t="s">
        <v>51</v>
      </c>
      <c r="C167" s="118" t="s">
        <v>52</v>
      </c>
      <c r="D167" s="118" t="s">
        <v>53</v>
      </c>
      <c r="E167" s="118" t="s">
        <v>54</v>
      </c>
      <c r="F167" s="118" t="s">
        <v>55</v>
      </c>
      <c r="G167" s="118" t="s">
        <v>56</v>
      </c>
      <c r="H167" s="118" t="s">
        <v>57</v>
      </c>
      <c r="I167" s="16"/>
      <c r="J167" s="16"/>
    </row>
    <row r="168" spans="1:12">
      <c r="A168" s="232"/>
      <c r="B168" s="168" t="s">
        <v>58</v>
      </c>
      <c r="C168" s="168" t="s">
        <v>98</v>
      </c>
      <c r="D168" s="168" t="s">
        <v>99</v>
      </c>
      <c r="E168" s="168" t="s">
        <v>74</v>
      </c>
      <c r="F168" s="168" t="s">
        <v>250</v>
      </c>
      <c r="G168" s="169" t="s">
        <v>229</v>
      </c>
      <c r="H168" s="8">
        <f t="shared" ref="H168:H170" si="12">F168*G168</f>
        <v>113.14397</v>
      </c>
      <c r="I168" s="16"/>
      <c r="J168" s="16"/>
    </row>
    <row r="169" spans="1:12">
      <c r="A169" s="232"/>
      <c r="B169" s="168" t="s">
        <v>58</v>
      </c>
      <c r="C169" s="168" t="s">
        <v>87</v>
      </c>
      <c r="D169" s="168" t="s">
        <v>88</v>
      </c>
      <c r="E169" s="168" t="s">
        <v>74</v>
      </c>
      <c r="F169" s="168" t="s">
        <v>251</v>
      </c>
      <c r="G169" s="169" t="s">
        <v>224</v>
      </c>
      <c r="H169" s="8">
        <f t="shared" si="12"/>
        <v>21.88908</v>
      </c>
      <c r="I169" s="16"/>
      <c r="J169" s="16"/>
    </row>
    <row r="170" spans="1:12" ht="40.5">
      <c r="A170" s="232"/>
      <c r="B170" s="168" t="s">
        <v>58</v>
      </c>
      <c r="C170" s="168" t="s">
        <v>252</v>
      </c>
      <c r="D170" s="168" t="s">
        <v>253</v>
      </c>
      <c r="E170" s="168" t="s">
        <v>36</v>
      </c>
      <c r="F170" s="168" t="s">
        <v>254</v>
      </c>
      <c r="G170" s="169" t="s">
        <v>255</v>
      </c>
      <c r="H170" s="8">
        <f t="shared" si="12"/>
        <v>283.1893</v>
      </c>
      <c r="I170" s="16"/>
      <c r="J170" s="16"/>
    </row>
    <row r="171" spans="1:12">
      <c r="A171" s="232"/>
      <c r="B171" s="233" t="s">
        <v>62</v>
      </c>
      <c r="C171" s="233"/>
      <c r="D171" s="234"/>
      <c r="E171" s="120">
        <v>1</v>
      </c>
      <c r="F171" s="235" t="s">
        <v>63</v>
      </c>
      <c r="G171" s="236"/>
      <c r="H171" s="57">
        <f>SUM(H168:H170)</f>
        <v>418.22235000000001</v>
      </c>
      <c r="I171" s="11"/>
      <c r="J171" s="12"/>
    </row>
    <row r="172" spans="1:12">
      <c r="A172" s="232"/>
      <c r="B172" s="237" t="s">
        <v>24</v>
      </c>
      <c r="C172" s="237"/>
      <c r="D172" s="237"/>
      <c r="E172" s="238"/>
      <c r="F172" s="238"/>
      <c r="G172" s="237"/>
      <c r="H172" s="55">
        <f>H171/E171</f>
        <v>418.22235000000001</v>
      </c>
      <c r="I172" s="12"/>
      <c r="J172" s="13"/>
    </row>
    <row r="173" spans="1:12">
      <c r="A173" s="232"/>
      <c r="B173" s="237" t="s">
        <v>64</v>
      </c>
      <c r="C173" s="237"/>
      <c r="D173" s="237"/>
      <c r="E173" s="238"/>
      <c r="F173" s="238"/>
      <c r="G173" s="237"/>
      <c r="H173" s="56">
        <f>1+$M$1</f>
        <v>1.2494000000000001</v>
      </c>
      <c r="I173" s="13"/>
      <c r="J173" s="15"/>
    </row>
    <row r="174" spans="1:12">
      <c r="A174" s="232"/>
      <c r="B174" s="239" t="s">
        <v>65</v>
      </c>
      <c r="C174" s="239"/>
      <c r="D174" s="239"/>
      <c r="E174" s="240"/>
      <c r="F174" s="240"/>
      <c r="G174" s="239"/>
      <c r="H174" s="55">
        <f>H172*H173</f>
        <v>522.52700408999999</v>
      </c>
      <c r="I174" s="15"/>
      <c r="J174" s="16"/>
    </row>
    <row r="175" spans="1:12">
      <c r="A175" s="232"/>
      <c r="E175" s="10"/>
      <c r="F175" s="10"/>
      <c r="I175" s="16"/>
    </row>
    <row r="176" spans="1:12" ht="15.75">
      <c r="A176" s="232">
        <f>A163+1</f>
        <v>13</v>
      </c>
      <c r="B176" s="221" t="s">
        <v>43</v>
      </c>
      <c r="C176" s="222"/>
      <c r="D176" s="222"/>
      <c r="E176" s="223" t="s">
        <v>44</v>
      </c>
      <c r="F176" s="223"/>
      <c r="G176" s="223"/>
      <c r="H176" s="223"/>
      <c r="I176" s="3">
        <f>H188</f>
        <v>84.924760000000006</v>
      </c>
      <c r="J176" s="3">
        <f>H190</f>
        <v>106.10499514400001</v>
      </c>
    </row>
    <row r="177" spans="1:10">
      <c r="A177" s="232"/>
      <c r="B177" s="113" t="s">
        <v>46</v>
      </c>
      <c r="C177" s="224" t="str">
        <f>$C$2</f>
        <v xml:space="preserve"> DRENAGEM PLUVIAL NO BECO DA LAGOA - LONTRA / MG</v>
      </c>
      <c r="D177" s="224"/>
      <c r="E177" s="225"/>
      <c r="F177" s="226"/>
      <c r="G177" s="114" t="s">
        <v>47</v>
      </c>
      <c r="H177" s="115" t="str">
        <f>$H$2</f>
        <v xml:space="preserve"> SET / 2020</v>
      </c>
    </row>
    <row r="178" spans="1:10" ht="39" customHeight="1">
      <c r="A178" s="232"/>
      <c r="B178" s="116" t="s">
        <v>48</v>
      </c>
      <c r="C178" s="227" t="str">
        <f>VLOOKUP(A176,ORÇAMENTO!$A$10:$I$36,3)</f>
        <v>TUBO DE CONCRETO PARA REDES COLETORAS DE ÁGUAS PLUVIAIS, DIÂMETRO DE 400 MM, JUNTA RÍGIDA - FORNECIMENTO E ASSENTAMENTO</v>
      </c>
      <c r="D178" s="228"/>
      <c r="E178" s="117" t="s">
        <v>66</v>
      </c>
      <c r="F178" s="117">
        <f>VLOOKUP(A176,ORÇAMENTO!$A$10:$I$36,4)</f>
        <v>92210</v>
      </c>
      <c r="G178" s="114" t="s">
        <v>50</v>
      </c>
      <c r="H178" s="114" t="str">
        <f>VLOOKUP(A176,ORÇAMENTO!$A$10:$I$36,5)</f>
        <v>M</v>
      </c>
    </row>
    <row r="179" spans="1:10">
      <c r="A179" s="232"/>
      <c r="B179" s="229"/>
      <c r="C179" s="230"/>
      <c r="D179" s="230"/>
      <c r="E179" s="230"/>
      <c r="F179" s="230"/>
      <c r="G179" s="230"/>
      <c r="H179" s="231"/>
    </row>
    <row r="180" spans="1:10" ht="27">
      <c r="A180" s="232"/>
      <c r="B180" s="118" t="s">
        <v>51</v>
      </c>
      <c r="C180" s="118" t="s">
        <v>52</v>
      </c>
      <c r="D180" s="118" t="s">
        <v>53</v>
      </c>
      <c r="E180" s="118" t="s">
        <v>54</v>
      </c>
      <c r="F180" s="118" t="s">
        <v>55</v>
      </c>
      <c r="G180" s="118" t="s">
        <v>56</v>
      </c>
      <c r="H180" s="118" t="s">
        <v>57</v>
      </c>
    </row>
    <row r="181" spans="1:10" ht="40.5">
      <c r="A181" s="232"/>
      <c r="B181" s="168" t="s">
        <v>58</v>
      </c>
      <c r="C181" s="168" t="s">
        <v>195</v>
      </c>
      <c r="D181" s="128" t="s">
        <v>542</v>
      </c>
      <c r="E181" s="168" t="s">
        <v>93</v>
      </c>
      <c r="F181" s="168" t="s">
        <v>256</v>
      </c>
      <c r="G181" s="169" t="s">
        <v>198</v>
      </c>
      <c r="H181" s="8">
        <f t="shared" ref="H181:H186" si="13">F181*G181</f>
        <v>8.9192199999999993</v>
      </c>
    </row>
    <row r="182" spans="1:10" ht="40.5">
      <c r="A182" s="232"/>
      <c r="B182" s="168" t="s">
        <v>58</v>
      </c>
      <c r="C182" s="168" t="s">
        <v>199</v>
      </c>
      <c r="D182" s="128" t="s">
        <v>543</v>
      </c>
      <c r="E182" s="168" t="s">
        <v>94</v>
      </c>
      <c r="F182" s="168" t="s">
        <v>257</v>
      </c>
      <c r="G182" s="169" t="s">
        <v>202</v>
      </c>
      <c r="H182" s="8">
        <f t="shared" si="13"/>
        <v>8.2273999999999994</v>
      </c>
    </row>
    <row r="183" spans="1:10" ht="40.5">
      <c r="A183" s="232"/>
      <c r="B183" s="168" t="s">
        <v>67</v>
      </c>
      <c r="C183" s="168" t="s">
        <v>258</v>
      </c>
      <c r="D183" s="168" t="s">
        <v>259</v>
      </c>
      <c r="E183" s="168" t="s">
        <v>40</v>
      </c>
      <c r="F183" s="168" t="s">
        <v>260</v>
      </c>
      <c r="G183" s="169" t="s">
        <v>261</v>
      </c>
      <c r="H183" s="8">
        <f t="shared" si="13"/>
        <v>49.501800000000003</v>
      </c>
    </row>
    <row r="184" spans="1:10" ht="27">
      <c r="A184" s="232"/>
      <c r="B184" s="168" t="s">
        <v>58</v>
      </c>
      <c r="C184" s="168" t="s">
        <v>262</v>
      </c>
      <c r="D184" s="168" t="s">
        <v>263</v>
      </c>
      <c r="E184" s="168" t="s">
        <v>74</v>
      </c>
      <c r="F184" s="168" t="s">
        <v>264</v>
      </c>
      <c r="G184" s="169" t="s">
        <v>265</v>
      </c>
      <c r="H184" s="8">
        <f t="shared" si="13"/>
        <v>7.2417799999999994</v>
      </c>
    </row>
    <row r="185" spans="1:10">
      <c r="A185" s="232"/>
      <c r="B185" s="168" t="s">
        <v>58</v>
      </c>
      <c r="C185" s="168" t="s">
        <v>87</v>
      </c>
      <c r="D185" s="168" t="s">
        <v>88</v>
      </c>
      <c r="E185" s="168" t="s">
        <v>74</v>
      </c>
      <c r="F185" s="168" t="s">
        <v>266</v>
      </c>
      <c r="G185" s="169" t="s">
        <v>224</v>
      </c>
      <c r="H185" s="8">
        <f t="shared" si="13"/>
        <v>10.21392</v>
      </c>
    </row>
    <row r="186" spans="1:10" ht="40.5">
      <c r="A186" s="232"/>
      <c r="B186" s="168" t="s">
        <v>58</v>
      </c>
      <c r="C186" s="168" t="s">
        <v>267</v>
      </c>
      <c r="D186" s="168" t="s">
        <v>268</v>
      </c>
      <c r="E186" s="168" t="s">
        <v>36</v>
      </c>
      <c r="F186" s="168" t="s">
        <v>95</v>
      </c>
      <c r="G186" s="169" t="s">
        <v>269</v>
      </c>
      <c r="H186" s="8">
        <f t="shared" si="13"/>
        <v>0.82064000000000004</v>
      </c>
    </row>
    <row r="187" spans="1:10">
      <c r="A187" s="232"/>
      <c r="B187" s="233" t="s">
        <v>62</v>
      </c>
      <c r="C187" s="233"/>
      <c r="D187" s="234"/>
      <c r="E187" s="120">
        <v>1</v>
      </c>
      <c r="F187" s="235" t="s">
        <v>63</v>
      </c>
      <c r="G187" s="236"/>
      <c r="H187" s="57">
        <f>SUM(H181:H186)</f>
        <v>84.924760000000006</v>
      </c>
    </row>
    <row r="188" spans="1:10">
      <c r="A188" s="232"/>
      <c r="B188" s="237" t="s">
        <v>24</v>
      </c>
      <c r="C188" s="237"/>
      <c r="D188" s="237"/>
      <c r="E188" s="238"/>
      <c r="F188" s="238"/>
      <c r="G188" s="237"/>
      <c r="H188" s="55">
        <f>H187/E187</f>
        <v>84.924760000000006</v>
      </c>
    </row>
    <row r="189" spans="1:10">
      <c r="A189" s="232"/>
      <c r="B189" s="237" t="s">
        <v>64</v>
      </c>
      <c r="C189" s="237"/>
      <c r="D189" s="237"/>
      <c r="E189" s="238"/>
      <c r="F189" s="238"/>
      <c r="G189" s="237"/>
      <c r="H189" s="56">
        <f>1+$M$1</f>
        <v>1.2494000000000001</v>
      </c>
    </row>
    <row r="190" spans="1:10">
      <c r="A190" s="232"/>
      <c r="B190" s="239" t="s">
        <v>65</v>
      </c>
      <c r="C190" s="239"/>
      <c r="D190" s="239"/>
      <c r="E190" s="240"/>
      <c r="F190" s="240"/>
      <c r="G190" s="239"/>
      <c r="H190" s="55">
        <f>H188*H189</f>
        <v>106.10499514400001</v>
      </c>
    </row>
    <row r="191" spans="1:10">
      <c r="A191" s="232"/>
      <c r="E191" s="175"/>
      <c r="F191" s="175"/>
    </row>
    <row r="192" spans="1:10" ht="15.75">
      <c r="A192" s="232">
        <f>A176+1</f>
        <v>14</v>
      </c>
      <c r="B192" s="221" t="s">
        <v>43</v>
      </c>
      <c r="C192" s="222"/>
      <c r="D192" s="222"/>
      <c r="E192" s="223" t="s">
        <v>44</v>
      </c>
      <c r="F192" s="223"/>
      <c r="G192" s="223"/>
      <c r="H192" s="223"/>
      <c r="I192" s="3">
        <f>H204</f>
        <v>276.75508000000002</v>
      </c>
      <c r="J192" s="3">
        <f>H206</f>
        <v>345.77779695200002</v>
      </c>
    </row>
    <row r="193" spans="1:10">
      <c r="A193" s="232"/>
      <c r="B193" s="113" t="s">
        <v>46</v>
      </c>
      <c r="C193" s="224" t="str">
        <f>$C$2</f>
        <v xml:space="preserve"> DRENAGEM PLUVIAL NO BECO DA LAGOA - LONTRA / MG</v>
      </c>
      <c r="D193" s="224"/>
      <c r="E193" s="225"/>
      <c r="F193" s="226"/>
      <c r="G193" s="114" t="s">
        <v>47</v>
      </c>
      <c r="H193" s="115" t="str">
        <f>$H$2</f>
        <v xml:space="preserve"> SET / 2020</v>
      </c>
    </row>
    <row r="194" spans="1:10" ht="38.25" customHeight="1">
      <c r="A194" s="232"/>
      <c r="B194" s="116" t="s">
        <v>48</v>
      </c>
      <c r="C194" s="227" t="str">
        <f>VLOOKUP(A192,ORÇAMENTO!$A$10:$I$36,3)</f>
        <v>TUBO DE CONCRETO PARA REDES COLETORAS DE ÁGUAS PLUVIAIS, DIÂMETRO DE 1000 MM, JUNTA RÍGIDA - FORNECIMENTO E ASSENTAMENTO</v>
      </c>
      <c r="D194" s="228"/>
      <c r="E194" s="117" t="s">
        <v>66</v>
      </c>
      <c r="F194" s="117">
        <f>VLOOKUP(A192,ORÇAMENTO!$A$10:$I$36,4)</f>
        <v>92216</v>
      </c>
      <c r="G194" s="114" t="s">
        <v>50</v>
      </c>
      <c r="H194" s="114" t="str">
        <f>VLOOKUP(A192,ORÇAMENTO!$A$10:$I$36,5)</f>
        <v>M</v>
      </c>
    </row>
    <row r="195" spans="1:10">
      <c r="A195" s="232"/>
      <c r="B195" s="229"/>
      <c r="C195" s="230"/>
      <c r="D195" s="230"/>
      <c r="E195" s="230"/>
      <c r="F195" s="230"/>
      <c r="G195" s="230"/>
      <c r="H195" s="231"/>
    </row>
    <row r="196" spans="1:10" ht="27">
      <c r="A196" s="232"/>
      <c r="B196" s="118" t="s">
        <v>51</v>
      </c>
      <c r="C196" s="118" t="s">
        <v>52</v>
      </c>
      <c r="D196" s="118" t="s">
        <v>53</v>
      </c>
      <c r="E196" s="118" t="s">
        <v>54</v>
      </c>
      <c r="F196" s="118" t="s">
        <v>55</v>
      </c>
      <c r="G196" s="118" t="s">
        <v>56</v>
      </c>
      <c r="H196" s="118" t="s">
        <v>57</v>
      </c>
    </row>
    <row r="197" spans="1:10" ht="40.5">
      <c r="A197" s="232"/>
      <c r="B197" s="168" t="s">
        <v>58</v>
      </c>
      <c r="C197" s="168" t="s">
        <v>195</v>
      </c>
      <c r="D197" s="168" t="s">
        <v>506</v>
      </c>
      <c r="E197" s="168" t="s">
        <v>93</v>
      </c>
      <c r="F197" s="168" t="s">
        <v>270</v>
      </c>
      <c r="G197" s="169" t="s">
        <v>198</v>
      </c>
      <c r="H197" s="8">
        <f>F197*G197</f>
        <v>20.128510000000002</v>
      </c>
    </row>
    <row r="198" spans="1:10" ht="40.5">
      <c r="A198" s="232"/>
      <c r="B198" s="168" t="s">
        <v>58</v>
      </c>
      <c r="C198" s="168" t="s">
        <v>199</v>
      </c>
      <c r="D198" s="168" t="s">
        <v>507</v>
      </c>
      <c r="E198" s="168" t="s">
        <v>94</v>
      </c>
      <c r="F198" s="168" t="s">
        <v>271</v>
      </c>
      <c r="G198" s="169" t="s">
        <v>202</v>
      </c>
      <c r="H198" s="8">
        <f t="shared" ref="H198:H202" si="14">F198*G198</f>
        <v>18.684159999999999</v>
      </c>
    </row>
    <row r="199" spans="1:10" ht="40.5">
      <c r="A199" s="232"/>
      <c r="B199" s="168" t="s">
        <v>67</v>
      </c>
      <c r="C199" s="168" t="s">
        <v>272</v>
      </c>
      <c r="D199" s="168" t="s">
        <v>273</v>
      </c>
      <c r="E199" s="168" t="s">
        <v>40</v>
      </c>
      <c r="F199" s="168" t="s">
        <v>260</v>
      </c>
      <c r="G199" s="169" t="s">
        <v>274</v>
      </c>
      <c r="H199" s="8">
        <f t="shared" si="14"/>
        <v>186.74930000000001</v>
      </c>
    </row>
    <row r="200" spans="1:10" ht="27">
      <c r="A200" s="232"/>
      <c r="B200" s="168" t="s">
        <v>58</v>
      </c>
      <c r="C200" s="168" t="s">
        <v>262</v>
      </c>
      <c r="D200" s="168" t="s">
        <v>263</v>
      </c>
      <c r="E200" s="168" t="s">
        <v>74</v>
      </c>
      <c r="F200" s="168" t="s">
        <v>275</v>
      </c>
      <c r="G200" s="169" t="s">
        <v>265</v>
      </c>
      <c r="H200" s="8">
        <f t="shared" si="14"/>
        <v>16.471910000000001</v>
      </c>
    </row>
    <row r="201" spans="1:10">
      <c r="A201" s="232"/>
      <c r="B201" s="168" t="s">
        <v>58</v>
      </c>
      <c r="C201" s="168" t="s">
        <v>87</v>
      </c>
      <c r="D201" s="168" t="s">
        <v>88</v>
      </c>
      <c r="E201" s="168" t="s">
        <v>74</v>
      </c>
      <c r="F201" s="168" t="s">
        <v>276</v>
      </c>
      <c r="G201" s="169" t="s">
        <v>224</v>
      </c>
      <c r="H201" s="8">
        <f t="shared" si="14"/>
        <v>23.232240000000001</v>
      </c>
    </row>
    <row r="202" spans="1:10" ht="40.5">
      <c r="A202" s="232"/>
      <c r="B202" s="168" t="s">
        <v>58</v>
      </c>
      <c r="C202" s="168" t="s">
        <v>267</v>
      </c>
      <c r="D202" s="168" t="s">
        <v>268</v>
      </c>
      <c r="E202" s="168" t="s">
        <v>36</v>
      </c>
      <c r="F202" s="168" t="s">
        <v>277</v>
      </c>
      <c r="G202" s="169" t="s">
        <v>269</v>
      </c>
      <c r="H202" s="8">
        <f t="shared" si="14"/>
        <v>11.488960000000001</v>
      </c>
    </row>
    <row r="203" spans="1:10">
      <c r="A203" s="232"/>
      <c r="B203" s="233" t="s">
        <v>62</v>
      </c>
      <c r="C203" s="233"/>
      <c r="D203" s="234"/>
      <c r="E203" s="120">
        <v>1</v>
      </c>
      <c r="F203" s="235" t="s">
        <v>63</v>
      </c>
      <c r="G203" s="236"/>
      <c r="H203" s="57">
        <f>SUM(H197:H202)</f>
        <v>276.75508000000002</v>
      </c>
    </row>
    <row r="204" spans="1:10">
      <c r="A204" s="232"/>
      <c r="B204" s="237" t="s">
        <v>24</v>
      </c>
      <c r="C204" s="237"/>
      <c r="D204" s="237"/>
      <c r="E204" s="238"/>
      <c r="F204" s="238"/>
      <c r="G204" s="237"/>
      <c r="H204" s="55">
        <f>H203/E203</f>
        <v>276.75508000000002</v>
      </c>
    </row>
    <row r="205" spans="1:10">
      <c r="A205" s="232"/>
      <c r="B205" s="237" t="s">
        <v>64</v>
      </c>
      <c r="C205" s="237"/>
      <c r="D205" s="237"/>
      <c r="E205" s="238"/>
      <c r="F205" s="238"/>
      <c r="G205" s="237"/>
      <c r="H205" s="56">
        <f>1+$M$1</f>
        <v>1.2494000000000001</v>
      </c>
    </row>
    <row r="206" spans="1:10">
      <c r="A206" s="232"/>
      <c r="B206" s="239" t="s">
        <v>65</v>
      </c>
      <c r="C206" s="239"/>
      <c r="D206" s="239"/>
      <c r="E206" s="240"/>
      <c r="F206" s="240"/>
      <c r="G206" s="239"/>
      <c r="H206" s="55">
        <f>H204*H205</f>
        <v>345.77779695200002</v>
      </c>
    </row>
    <row r="207" spans="1:10">
      <c r="A207" s="232"/>
      <c r="E207" s="175"/>
      <c r="F207" s="175"/>
    </row>
    <row r="208" spans="1:10" ht="15.75">
      <c r="A208" s="232">
        <f>A192+1</f>
        <v>15</v>
      </c>
      <c r="B208" s="221" t="s">
        <v>43</v>
      </c>
      <c r="C208" s="222"/>
      <c r="D208" s="222"/>
      <c r="E208" s="223" t="s">
        <v>44</v>
      </c>
      <c r="F208" s="223"/>
      <c r="G208" s="223"/>
      <c r="H208" s="223"/>
      <c r="I208" s="3">
        <f>H221</f>
        <v>11.751372500000002</v>
      </c>
      <c r="J208" s="3">
        <f>H223</f>
        <v>14.682164801500004</v>
      </c>
    </row>
    <row r="209" spans="1:8">
      <c r="A209" s="232"/>
      <c r="B209" s="113" t="s">
        <v>46</v>
      </c>
      <c r="C209" s="224" t="str">
        <f>$C$2</f>
        <v xml:space="preserve"> DRENAGEM PLUVIAL NO BECO DA LAGOA - LONTRA / MG</v>
      </c>
      <c r="D209" s="224"/>
      <c r="E209" s="225"/>
      <c r="F209" s="226"/>
      <c r="G209" s="114" t="s">
        <v>47</v>
      </c>
      <c r="H209" s="115" t="str">
        <f>$H$2</f>
        <v xml:space="preserve"> SET / 2020</v>
      </c>
    </row>
    <row r="210" spans="1:8" ht="26.25" customHeight="1">
      <c r="A210" s="232"/>
      <c r="B210" s="116" t="s">
        <v>48</v>
      </c>
      <c r="C210" s="227" t="str">
        <f>VLOOKUP(A208,ORÇAMENTO!$A$10:$I$36,3)</f>
        <v xml:space="preserve">REATERRO MECANIZADO DE VALA, LARGURA MAIOR QUE 0,8 M, PROFUNDIDADE MAIOR QUE 1,5 M, COM SOLO DE 1ª CATEGORIA </v>
      </c>
      <c r="D210" s="228"/>
      <c r="E210" s="117" t="s">
        <v>66</v>
      </c>
      <c r="F210" s="117">
        <f>VLOOKUP(A208,ORÇAMENTO!$A$10:$I$36,4)</f>
        <v>93381</v>
      </c>
      <c r="G210" s="114" t="s">
        <v>50</v>
      </c>
      <c r="H210" s="114" t="str">
        <f>VLOOKUP(A208,ORÇAMENTO!$A$10:$I$36,5)</f>
        <v>M3</v>
      </c>
    </row>
    <row r="211" spans="1:8">
      <c r="A211" s="232"/>
      <c r="B211" s="229"/>
      <c r="C211" s="230"/>
      <c r="D211" s="230"/>
      <c r="E211" s="230"/>
      <c r="F211" s="230"/>
      <c r="G211" s="230"/>
      <c r="H211" s="231"/>
    </row>
    <row r="212" spans="1:8" ht="27">
      <c r="A212" s="232"/>
      <c r="B212" s="118" t="s">
        <v>51</v>
      </c>
      <c r="C212" s="118" t="s">
        <v>52</v>
      </c>
      <c r="D212" s="118" t="s">
        <v>53</v>
      </c>
      <c r="E212" s="118" t="s">
        <v>54</v>
      </c>
      <c r="F212" s="118" t="s">
        <v>55</v>
      </c>
      <c r="G212" s="118" t="s">
        <v>56</v>
      </c>
      <c r="H212" s="118" t="s">
        <v>57</v>
      </c>
    </row>
    <row r="213" spans="1:8" ht="67.5">
      <c r="A213" s="232"/>
      <c r="B213" s="168" t="s">
        <v>58</v>
      </c>
      <c r="C213" s="168" t="s">
        <v>215</v>
      </c>
      <c r="D213" s="168" t="s">
        <v>508</v>
      </c>
      <c r="E213" s="168" t="s">
        <v>93</v>
      </c>
      <c r="F213" s="168" t="s">
        <v>278</v>
      </c>
      <c r="G213" s="169" t="s">
        <v>218</v>
      </c>
      <c r="H213" s="8">
        <f t="shared" ref="H213:H219" si="15">F213*G213</f>
        <v>1.7143699999999999</v>
      </c>
    </row>
    <row r="214" spans="1:8" ht="67.5">
      <c r="A214" s="232"/>
      <c r="B214" s="168" t="s">
        <v>58</v>
      </c>
      <c r="C214" s="168" t="s">
        <v>219</v>
      </c>
      <c r="D214" s="168" t="s">
        <v>508</v>
      </c>
      <c r="E214" s="168" t="s">
        <v>94</v>
      </c>
      <c r="F214" s="168" t="s">
        <v>279</v>
      </c>
      <c r="G214" s="169" t="s">
        <v>222</v>
      </c>
      <c r="H214" s="8">
        <f t="shared" si="15"/>
        <v>1.0417500000000002</v>
      </c>
    </row>
    <row r="215" spans="1:8">
      <c r="A215" s="232"/>
      <c r="B215" s="168" t="s">
        <v>58</v>
      </c>
      <c r="C215" s="168" t="s">
        <v>87</v>
      </c>
      <c r="D215" s="168" t="s">
        <v>88</v>
      </c>
      <c r="E215" s="168" t="s">
        <v>74</v>
      </c>
      <c r="F215" s="168" t="s">
        <v>280</v>
      </c>
      <c r="G215" s="169" t="s">
        <v>224</v>
      </c>
      <c r="H215" s="8">
        <f t="shared" si="15"/>
        <v>0.20663999999999999</v>
      </c>
    </row>
    <row r="216" spans="1:8" ht="27">
      <c r="A216" s="232"/>
      <c r="B216" s="168" t="s">
        <v>58</v>
      </c>
      <c r="C216" s="168" t="s">
        <v>231</v>
      </c>
      <c r="D216" s="168" t="s">
        <v>509</v>
      </c>
      <c r="E216" s="168" t="s">
        <v>93</v>
      </c>
      <c r="F216" s="168" t="s">
        <v>281</v>
      </c>
      <c r="G216" s="169" t="s">
        <v>233</v>
      </c>
      <c r="H216" s="8">
        <f t="shared" si="15"/>
        <v>1.69885</v>
      </c>
    </row>
    <row r="217" spans="1:8" ht="27">
      <c r="A217" s="232"/>
      <c r="B217" s="168" t="s">
        <v>58</v>
      </c>
      <c r="C217" s="168" t="s">
        <v>234</v>
      </c>
      <c r="D217" s="168" t="s">
        <v>509</v>
      </c>
      <c r="E217" s="168" t="s">
        <v>94</v>
      </c>
      <c r="F217" s="168" t="s">
        <v>282</v>
      </c>
      <c r="G217" s="169" t="s">
        <v>236</v>
      </c>
      <c r="H217" s="8">
        <f t="shared" si="15"/>
        <v>1.2882000000000002</v>
      </c>
    </row>
    <row r="218" spans="1:8" ht="27">
      <c r="A218" s="232"/>
      <c r="B218" s="168" t="s">
        <v>58</v>
      </c>
      <c r="C218" s="168" t="s">
        <v>283</v>
      </c>
      <c r="D218" s="168" t="s">
        <v>284</v>
      </c>
      <c r="E218" s="168" t="s">
        <v>36</v>
      </c>
      <c r="F218" s="168" t="s">
        <v>78</v>
      </c>
      <c r="G218" s="169" t="s">
        <v>285</v>
      </c>
      <c r="H218" s="8">
        <f t="shared" si="15"/>
        <v>1.24</v>
      </c>
    </row>
    <row r="219" spans="1:8">
      <c r="A219" s="232"/>
      <c r="B219" s="168" t="s">
        <v>58</v>
      </c>
      <c r="C219" s="168">
        <v>7153</v>
      </c>
      <c r="D219" s="168" t="s">
        <v>478</v>
      </c>
      <c r="E219" s="168" t="s">
        <v>74</v>
      </c>
      <c r="F219" s="182">
        <f>110/640</f>
        <v>0.171875</v>
      </c>
      <c r="G219" s="169">
        <v>26.54</v>
      </c>
      <c r="H219" s="8">
        <f t="shared" si="15"/>
        <v>4.5615625</v>
      </c>
    </row>
    <row r="220" spans="1:8">
      <c r="A220" s="232"/>
      <c r="B220" s="233" t="s">
        <v>62</v>
      </c>
      <c r="C220" s="233"/>
      <c r="D220" s="234"/>
      <c r="E220" s="120">
        <v>1</v>
      </c>
      <c r="F220" s="235" t="s">
        <v>63</v>
      </c>
      <c r="G220" s="236"/>
      <c r="H220" s="57">
        <f>SUM(H213:H219)</f>
        <v>11.751372500000002</v>
      </c>
    </row>
    <row r="221" spans="1:8">
      <c r="A221" s="232"/>
      <c r="B221" s="237" t="s">
        <v>24</v>
      </c>
      <c r="C221" s="237"/>
      <c r="D221" s="237"/>
      <c r="E221" s="238"/>
      <c r="F221" s="238"/>
      <c r="G221" s="237"/>
      <c r="H221" s="55">
        <f>H220/E220</f>
        <v>11.751372500000002</v>
      </c>
    </row>
    <row r="222" spans="1:8">
      <c r="A222" s="232"/>
      <c r="B222" s="237" t="s">
        <v>64</v>
      </c>
      <c r="C222" s="237"/>
      <c r="D222" s="237"/>
      <c r="E222" s="238"/>
      <c r="F222" s="238"/>
      <c r="G222" s="237"/>
      <c r="H222" s="56">
        <f>1+$M$1</f>
        <v>1.2494000000000001</v>
      </c>
    </row>
    <row r="223" spans="1:8">
      <c r="A223" s="232"/>
      <c r="B223" s="239" t="s">
        <v>65</v>
      </c>
      <c r="C223" s="239"/>
      <c r="D223" s="239"/>
      <c r="E223" s="240"/>
      <c r="F223" s="240"/>
      <c r="G223" s="239"/>
      <c r="H223" s="55">
        <f>H221*H222</f>
        <v>14.682164801500004</v>
      </c>
    </row>
    <row r="224" spans="1:8">
      <c r="A224" s="232"/>
      <c r="E224" s="175"/>
      <c r="F224" s="175"/>
    </row>
    <row r="225" spans="1:10" ht="15.75">
      <c r="A225" s="232">
        <f>A208+1</f>
        <v>16</v>
      </c>
      <c r="B225" s="221" t="s">
        <v>43</v>
      </c>
      <c r="C225" s="222"/>
      <c r="D225" s="222"/>
      <c r="E225" s="223" t="s">
        <v>44</v>
      </c>
      <c r="F225" s="223"/>
      <c r="G225" s="223"/>
      <c r="H225" s="223"/>
      <c r="I225" s="3">
        <f>H241</f>
        <v>78.899349999999998</v>
      </c>
      <c r="J225" s="3">
        <f>H243</f>
        <v>98.576847889999996</v>
      </c>
    </row>
    <row r="226" spans="1:10">
      <c r="A226" s="232"/>
      <c r="B226" s="113" t="s">
        <v>46</v>
      </c>
      <c r="C226" s="224" t="str">
        <f>$C$2</f>
        <v xml:space="preserve"> DRENAGEM PLUVIAL NO BECO DA LAGOA - LONTRA / MG</v>
      </c>
      <c r="D226" s="224"/>
      <c r="E226" s="225"/>
      <c r="F226" s="226"/>
      <c r="G226" s="114" t="s">
        <v>47</v>
      </c>
      <c r="H226" s="115" t="str">
        <f>$H$2</f>
        <v xml:space="preserve"> SET / 2020</v>
      </c>
    </row>
    <row r="227" spans="1:10" ht="28.5" customHeight="1">
      <c r="A227" s="232"/>
      <c r="B227" s="116" t="s">
        <v>48</v>
      </c>
      <c r="C227" s="227" t="str">
        <f>VLOOKUP(A225,ORÇAMENTO!$A$10:$I$36,3)</f>
        <v>EXECUÇÃO E COMPACTAÇÃO DE BASE PARA PAVIMENTAÇÃO DE BRITA GRADUADA SIMPLES - EXCLUSIVE CARGA E TRANSPORTE</v>
      </c>
      <c r="D227" s="228"/>
      <c r="E227" s="117" t="s">
        <v>66</v>
      </c>
      <c r="F227" s="117">
        <f>VLOOKUP(A225,ORÇAMENTO!$A$10:$I$36,4)</f>
        <v>96396</v>
      </c>
      <c r="G227" s="114" t="s">
        <v>50</v>
      </c>
      <c r="H227" s="114" t="str">
        <f>VLOOKUP(A225,ORÇAMENTO!$A$10:$I$36,5)</f>
        <v>M3</v>
      </c>
    </row>
    <row r="228" spans="1:10">
      <c r="A228" s="232"/>
      <c r="B228" s="229"/>
      <c r="C228" s="230"/>
      <c r="D228" s="230"/>
      <c r="E228" s="230"/>
      <c r="F228" s="230"/>
      <c r="G228" s="230"/>
      <c r="H228" s="231"/>
    </row>
    <row r="229" spans="1:10" ht="27">
      <c r="A229" s="232"/>
      <c r="B229" s="118" t="s">
        <v>51</v>
      </c>
      <c r="C229" s="118" t="s">
        <v>52</v>
      </c>
      <c r="D229" s="118" t="s">
        <v>53</v>
      </c>
      <c r="E229" s="118" t="s">
        <v>54</v>
      </c>
      <c r="F229" s="118" t="s">
        <v>55</v>
      </c>
      <c r="G229" s="118" t="s">
        <v>56</v>
      </c>
      <c r="H229" s="118" t="s">
        <v>57</v>
      </c>
    </row>
    <row r="230" spans="1:10" ht="54">
      <c r="A230" s="232"/>
      <c r="B230" s="168" t="s">
        <v>58</v>
      </c>
      <c r="C230" s="168" t="s">
        <v>286</v>
      </c>
      <c r="D230" s="168" t="s">
        <v>510</v>
      </c>
      <c r="E230" s="168" t="s">
        <v>93</v>
      </c>
      <c r="F230" s="168" t="s">
        <v>287</v>
      </c>
      <c r="G230" s="169" t="s">
        <v>288</v>
      </c>
      <c r="H230" s="8">
        <f t="shared" ref="H230:H239" si="16">F230*G230</f>
        <v>0.82700999999999991</v>
      </c>
    </row>
    <row r="231" spans="1:10" ht="54">
      <c r="A231" s="232"/>
      <c r="B231" s="168" t="s">
        <v>58</v>
      </c>
      <c r="C231" s="168" t="s">
        <v>289</v>
      </c>
      <c r="D231" s="168" t="s">
        <v>510</v>
      </c>
      <c r="E231" s="168" t="s">
        <v>94</v>
      </c>
      <c r="F231" s="168" t="s">
        <v>290</v>
      </c>
      <c r="G231" s="169" t="s">
        <v>291</v>
      </c>
      <c r="H231" s="8">
        <f t="shared" si="16"/>
        <v>0.8047200000000001</v>
      </c>
    </row>
    <row r="232" spans="1:10" ht="67.5">
      <c r="A232" s="232"/>
      <c r="B232" s="168" t="s">
        <v>58</v>
      </c>
      <c r="C232" s="168" t="s">
        <v>292</v>
      </c>
      <c r="D232" s="168" t="s">
        <v>511</v>
      </c>
      <c r="E232" s="168" t="s">
        <v>93</v>
      </c>
      <c r="F232" s="168" t="s">
        <v>95</v>
      </c>
      <c r="G232" s="169" t="s">
        <v>293</v>
      </c>
      <c r="H232" s="8">
        <f t="shared" si="16"/>
        <v>0.33833999999999997</v>
      </c>
    </row>
    <row r="233" spans="1:10" ht="67.5">
      <c r="A233" s="232"/>
      <c r="B233" s="168" t="s">
        <v>58</v>
      </c>
      <c r="C233" s="168" t="s">
        <v>294</v>
      </c>
      <c r="D233" s="168" t="s">
        <v>511</v>
      </c>
      <c r="E233" s="168" t="s">
        <v>94</v>
      </c>
      <c r="F233" s="168" t="s">
        <v>277</v>
      </c>
      <c r="G233" s="169" t="s">
        <v>295</v>
      </c>
      <c r="H233" s="8">
        <f t="shared" si="16"/>
        <v>1.0264799999999998</v>
      </c>
    </row>
    <row r="234" spans="1:10" ht="40.5">
      <c r="A234" s="232"/>
      <c r="B234" s="168" t="s">
        <v>58</v>
      </c>
      <c r="C234" s="168" t="s">
        <v>296</v>
      </c>
      <c r="D234" s="168" t="s">
        <v>512</v>
      </c>
      <c r="E234" s="168" t="s">
        <v>93</v>
      </c>
      <c r="F234" s="168" t="s">
        <v>297</v>
      </c>
      <c r="G234" s="169" t="s">
        <v>298</v>
      </c>
      <c r="H234" s="8">
        <f t="shared" si="16"/>
        <v>1.1533599999999999</v>
      </c>
    </row>
    <row r="235" spans="1:10" ht="40.5">
      <c r="A235" s="232"/>
      <c r="B235" s="168" t="s">
        <v>58</v>
      </c>
      <c r="C235" s="168" t="s">
        <v>299</v>
      </c>
      <c r="D235" s="168" t="s">
        <v>512</v>
      </c>
      <c r="E235" s="168" t="s">
        <v>94</v>
      </c>
      <c r="F235" s="168" t="s">
        <v>300</v>
      </c>
      <c r="G235" s="169" t="s">
        <v>301</v>
      </c>
      <c r="H235" s="8">
        <f t="shared" si="16"/>
        <v>1.2564199999999999</v>
      </c>
    </row>
    <row r="236" spans="1:10">
      <c r="A236" s="232"/>
      <c r="B236" s="168" t="s">
        <v>58</v>
      </c>
      <c r="C236" s="168" t="s">
        <v>87</v>
      </c>
      <c r="D236" s="168" t="s">
        <v>88</v>
      </c>
      <c r="E236" s="168" t="s">
        <v>74</v>
      </c>
      <c r="F236" s="168" t="s">
        <v>302</v>
      </c>
      <c r="G236" s="169" t="s">
        <v>224</v>
      </c>
      <c r="H236" s="8">
        <f t="shared" si="16"/>
        <v>0.44279999999999997</v>
      </c>
    </row>
    <row r="237" spans="1:10" s="206" customFormat="1">
      <c r="A237" s="232"/>
      <c r="B237" s="180" t="s">
        <v>58</v>
      </c>
      <c r="C237" s="180" t="s">
        <v>303</v>
      </c>
      <c r="D237" s="180" t="s">
        <v>513</v>
      </c>
      <c r="E237" s="180" t="s">
        <v>36</v>
      </c>
      <c r="F237" s="180" t="s">
        <v>78</v>
      </c>
      <c r="G237" s="181">
        <v>71.239999999999995</v>
      </c>
      <c r="H237" s="201">
        <f t="shared" si="16"/>
        <v>71.239999999999995</v>
      </c>
      <c r="I237" s="205"/>
      <c r="J237" s="205"/>
    </row>
    <row r="238" spans="1:10" ht="43.5" customHeight="1">
      <c r="A238" s="232"/>
      <c r="B238" s="168" t="s">
        <v>58</v>
      </c>
      <c r="C238" s="168" t="s">
        <v>304</v>
      </c>
      <c r="D238" s="168" t="s">
        <v>514</v>
      </c>
      <c r="E238" s="168" t="s">
        <v>93</v>
      </c>
      <c r="F238" s="168" t="s">
        <v>305</v>
      </c>
      <c r="G238" s="169" t="s">
        <v>306</v>
      </c>
      <c r="H238" s="8">
        <f t="shared" si="16"/>
        <v>0.48812</v>
      </c>
    </row>
    <row r="239" spans="1:10" ht="43.5" customHeight="1">
      <c r="A239" s="232"/>
      <c r="B239" s="168" t="s">
        <v>58</v>
      </c>
      <c r="C239" s="168" t="s">
        <v>307</v>
      </c>
      <c r="D239" s="168" t="s">
        <v>514</v>
      </c>
      <c r="E239" s="168" t="s">
        <v>94</v>
      </c>
      <c r="F239" s="168" t="s">
        <v>308</v>
      </c>
      <c r="G239" s="169" t="s">
        <v>309</v>
      </c>
      <c r="H239" s="8">
        <f t="shared" si="16"/>
        <v>1.3221000000000001</v>
      </c>
    </row>
    <row r="240" spans="1:10">
      <c r="A240" s="232"/>
      <c r="B240" s="233" t="s">
        <v>62</v>
      </c>
      <c r="C240" s="233"/>
      <c r="D240" s="234"/>
      <c r="E240" s="120">
        <v>1</v>
      </c>
      <c r="F240" s="235" t="s">
        <v>63</v>
      </c>
      <c r="G240" s="236"/>
      <c r="H240" s="57">
        <f>SUM(H230:H239)</f>
        <v>78.899349999999998</v>
      </c>
    </row>
    <row r="241" spans="1:10">
      <c r="A241" s="232"/>
      <c r="B241" s="237" t="s">
        <v>24</v>
      </c>
      <c r="C241" s="237"/>
      <c r="D241" s="237"/>
      <c r="E241" s="238"/>
      <c r="F241" s="238"/>
      <c r="G241" s="237"/>
      <c r="H241" s="55">
        <f>H240/E240</f>
        <v>78.899349999999998</v>
      </c>
    </row>
    <row r="242" spans="1:10">
      <c r="A242" s="232"/>
      <c r="B242" s="237" t="s">
        <v>64</v>
      </c>
      <c r="C242" s="237"/>
      <c r="D242" s="237"/>
      <c r="E242" s="238"/>
      <c r="F242" s="238"/>
      <c r="G242" s="237"/>
      <c r="H242" s="56">
        <f>1+$M$1</f>
        <v>1.2494000000000001</v>
      </c>
    </row>
    <row r="243" spans="1:10">
      <c r="A243" s="232"/>
      <c r="B243" s="239" t="s">
        <v>65</v>
      </c>
      <c r="C243" s="239"/>
      <c r="D243" s="239"/>
      <c r="E243" s="240"/>
      <c r="F243" s="240"/>
      <c r="G243" s="239"/>
      <c r="H243" s="55">
        <f>H241*H242</f>
        <v>98.576847889999996</v>
      </c>
    </row>
    <row r="244" spans="1:10">
      <c r="A244" s="232"/>
      <c r="E244" s="175"/>
      <c r="F244" s="175"/>
    </row>
    <row r="245" spans="1:10" ht="15.75">
      <c r="A245" s="232">
        <f>A225+1</f>
        <v>17</v>
      </c>
      <c r="B245" s="221" t="s">
        <v>43</v>
      </c>
      <c r="C245" s="222"/>
      <c r="D245" s="222"/>
      <c r="E245" s="223" t="s">
        <v>44</v>
      </c>
      <c r="F245" s="223"/>
      <c r="G245" s="223"/>
      <c r="H245" s="223"/>
      <c r="I245" s="3">
        <f>H259</f>
        <v>6.6686399999999999</v>
      </c>
      <c r="J245" s="3">
        <f>H261</f>
        <v>8.3317988160000009</v>
      </c>
    </row>
    <row r="246" spans="1:10">
      <c r="A246" s="232"/>
      <c r="B246" s="113" t="s">
        <v>46</v>
      </c>
      <c r="C246" s="224" t="str">
        <f>$C$2</f>
        <v xml:space="preserve"> DRENAGEM PLUVIAL NO BECO DA LAGOA - LONTRA / MG</v>
      </c>
      <c r="D246" s="224"/>
      <c r="E246" s="225"/>
      <c r="F246" s="226"/>
      <c r="G246" s="114" t="s">
        <v>47</v>
      </c>
      <c r="H246" s="115" t="str">
        <f>$H$2</f>
        <v xml:space="preserve"> SET / 2020</v>
      </c>
    </row>
    <row r="247" spans="1:10">
      <c r="A247" s="232"/>
      <c r="B247" s="116" t="s">
        <v>48</v>
      </c>
      <c r="C247" s="227" t="str">
        <f>VLOOKUP(A245,ORÇAMENTO!$A$10:$I$36,3)</f>
        <v>EXECUÇÃO DE IMPRIMAÇÃO COM ASFALTO DILUÍDO CM-30</v>
      </c>
      <c r="D247" s="228"/>
      <c r="E247" s="117" t="s">
        <v>66</v>
      </c>
      <c r="F247" s="117">
        <f>VLOOKUP(A245,ORÇAMENTO!$A$10:$I$36,4)</f>
        <v>96401</v>
      </c>
      <c r="G247" s="114" t="s">
        <v>50</v>
      </c>
      <c r="H247" s="114" t="str">
        <f>VLOOKUP(A245,ORÇAMENTO!$A$10:$I$36,5)</f>
        <v>M2</v>
      </c>
    </row>
    <row r="248" spans="1:10">
      <c r="A248" s="232"/>
      <c r="B248" s="229"/>
      <c r="C248" s="230"/>
      <c r="D248" s="230"/>
      <c r="E248" s="230"/>
      <c r="F248" s="230"/>
      <c r="G248" s="230"/>
      <c r="H248" s="231"/>
    </row>
    <row r="249" spans="1:10" ht="27">
      <c r="A249" s="232"/>
      <c r="B249" s="118" t="s">
        <v>51</v>
      </c>
      <c r="C249" s="118" t="s">
        <v>52</v>
      </c>
      <c r="D249" s="118" t="s">
        <v>53</v>
      </c>
      <c r="E249" s="118" t="s">
        <v>54</v>
      </c>
      <c r="F249" s="118" t="s">
        <v>55</v>
      </c>
      <c r="G249" s="118" t="s">
        <v>56</v>
      </c>
      <c r="H249" s="118" t="s">
        <v>57</v>
      </c>
    </row>
    <row r="250" spans="1:10" ht="40.5">
      <c r="A250" s="232"/>
      <c r="B250" s="168" t="s">
        <v>58</v>
      </c>
      <c r="C250" s="168" t="s">
        <v>310</v>
      </c>
      <c r="D250" s="168" t="s">
        <v>311</v>
      </c>
      <c r="E250" s="168" t="s">
        <v>93</v>
      </c>
      <c r="F250" s="168" t="s">
        <v>95</v>
      </c>
      <c r="G250" s="169" t="s">
        <v>312</v>
      </c>
      <c r="H250" s="8">
        <f t="shared" ref="H250:H257" si="17">F250*G250</f>
        <v>9.6799999999999994E-3</v>
      </c>
    </row>
    <row r="251" spans="1:10" ht="40.5">
      <c r="A251" s="232"/>
      <c r="B251" s="168" t="s">
        <v>58</v>
      </c>
      <c r="C251" s="168" t="s">
        <v>313</v>
      </c>
      <c r="D251" s="168" t="s">
        <v>314</v>
      </c>
      <c r="E251" s="168" t="s">
        <v>94</v>
      </c>
      <c r="F251" s="168" t="s">
        <v>305</v>
      </c>
      <c r="G251" s="169" t="s">
        <v>315</v>
      </c>
      <c r="H251" s="8">
        <f t="shared" si="17"/>
        <v>9.1999999999999998E-3</v>
      </c>
    </row>
    <row r="252" spans="1:10">
      <c r="A252" s="232"/>
      <c r="B252" s="168" t="s">
        <v>67</v>
      </c>
      <c r="C252" s="168" t="s">
        <v>316</v>
      </c>
      <c r="D252" s="168" t="s">
        <v>516</v>
      </c>
      <c r="E252" s="168" t="s">
        <v>83</v>
      </c>
      <c r="F252" s="168" t="s">
        <v>317</v>
      </c>
      <c r="G252" s="169" t="s">
        <v>318</v>
      </c>
      <c r="H252" s="8">
        <f t="shared" si="17"/>
        <v>5.8559999999999999</v>
      </c>
    </row>
    <row r="253" spans="1:10" ht="67.5">
      <c r="A253" s="232"/>
      <c r="B253" s="168" t="s">
        <v>58</v>
      </c>
      <c r="C253" s="168" t="s">
        <v>319</v>
      </c>
      <c r="D253" s="168" t="s">
        <v>515</v>
      </c>
      <c r="E253" s="168" t="s">
        <v>93</v>
      </c>
      <c r="F253" s="168" t="s">
        <v>320</v>
      </c>
      <c r="G253" s="169" t="s">
        <v>321</v>
      </c>
      <c r="H253" s="8">
        <f t="shared" si="17"/>
        <v>0.17097000000000001</v>
      </c>
    </row>
    <row r="254" spans="1:10">
      <c r="A254" s="232"/>
      <c r="B254" s="168" t="s">
        <v>58</v>
      </c>
      <c r="C254" s="168" t="s">
        <v>87</v>
      </c>
      <c r="D254" s="168" t="s">
        <v>88</v>
      </c>
      <c r="E254" s="168" t="s">
        <v>74</v>
      </c>
      <c r="F254" s="168" t="s">
        <v>322</v>
      </c>
      <c r="G254" s="169" t="s">
        <v>224</v>
      </c>
      <c r="H254" s="8">
        <f t="shared" si="17"/>
        <v>8.856E-2</v>
      </c>
    </row>
    <row r="255" spans="1:10" ht="27">
      <c r="A255" s="232"/>
      <c r="B255" s="168" t="s">
        <v>58</v>
      </c>
      <c r="C255" s="168" t="s">
        <v>323</v>
      </c>
      <c r="D255" s="168" t="s">
        <v>517</v>
      </c>
      <c r="E255" s="168" t="s">
        <v>93</v>
      </c>
      <c r="F255" s="168" t="s">
        <v>95</v>
      </c>
      <c r="G255" s="169" t="s">
        <v>324</v>
      </c>
      <c r="H255" s="8">
        <f t="shared" si="17"/>
        <v>0.21718000000000001</v>
      </c>
    </row>
    <row r="256" spans="1:10" ht="27">
      <c r="A256" s="232"/>
      <c r="B256" s="168" t="s">
        <v>58</v>
      </c>
      <c r="C256" s="168" t="s">
        <v>325</v>
      </c>
      <c r="D256" s="168" t="s">
        <v>518</v>
      </c>
      <c r="E256" s="168" t="s">
        <v>94</v>
      </c>
      <c r="F256" s="168" t="s">
        <v>305</v>
      </c>
      <c r="G256" s="169" t="s">
        <v>326</v>
      </c>
      <c r="H256" s="8">
        <f t="shared" si="17"/>
        <v>0.1268</v>
      </c>
    </row>
    <row r="257" spans="1:10" ht="67.5">
      <c r="A257" s="232"/>
      <c r="B257" s="168" t="s">
        <v>58</v>
      </c>
      <c r="C257" s="168" t="s">
        <v>327</v>
      </c>
      <c r="D257" s="168" t="s">
        <v>515</v>
      </c>
      <c r="E257" s="168" t="s">
        <v>94</v>
      </c>
      <c r="F257" s="168" t="s">
        <v>328</v>
      </c>
      <c r="G257" s="169" t="s">
        <v>329</v>
      </c>
      <c r="H257" s="8">
        <f t="shared" si="17"/>
        <v>0.19025</v>
      </c>
    </row>
    <row r="258" spans="1:10">
      <c r="A258" s="232"/>
      <c r="B258" s="233" t="s">
        <v>62</v>
      </c>
      <c r="C258" s="233"/>
      <c r="D258" s="234"/>
      <c r="E258" s="120">
        <v>1</v>
      </c>
      <c r="F258" s="235" t="s">
        <v>63</v>
      </c>
      <c r="G258" s="236"/>
      <c r="H258" s="57">
        <f>SUM(H250:H257)</f>
        <v>6.6686399999999999</v>
      </c>
    </row>
    <row r="259" spans="1:10">
      <c r="A259" s="232"/>
      <c r="B259" s="237" t="s">
        <v>24</v>
      </c>
      <c r="C259" s="237"/>
      <c r="D259" s="237"/>
      <c r="E259" s="238"/>
      <c r="F259" s="238"/>
      <c r="G259" s="237"/>
      <c r="H259" s="55">
        <f>H258/E258</f>
        <v>6.6686399999999999</v>
      </c>
    </row>
    <row r="260" spans="1:10">
      <c r="A260" s="232"/>
      <c r="B260" s="237" t="s">
        <v>64</v>
      </c>
      <c r="C260" s="237"/>
      <c r="D260" s="237"/>
      <c r="E260" s="238"/>
      <c r="F260" s="238"/>
      <c r="G260" s="237"/>
      <c r="H260" s="56">
        <f>1+$M$1</f>
        <v>1.2494000000000001</v>
      </c>
    </row>
    <row r="261" spans="1:10">
      <c r="A261" s="232"/>
      <c r="B261" s="239" t="s">
        <v>65</v>
      </c>
      <c r="C261" s="239"/>
      <c r="D261" s="239"/>
      <c r="E261" s="240"/>
      <c r="F261" s="240"/>
      <c r="G261" s="239"/>
      <c r="H261" s="55">
        <f>H259*H260</f>
        <v>8.3317988160000009</v>
      </c>
    </row>
    <row r="262" spans="1:10">
      <c r="A262" s="232"/>
      <c r="E262" s="175"/>
      <c r="F262" s="175"/>
    </row>
    <row r="263" spans="1:10" ht="15.75">
      <c r="A263" s="232">
        <f>A245+1</f>
        <v>18</v>
      </c>
      <c r="B263" s="221" t="s">
        <v>43</v>
      </c>
      <c r="C263" s="222"/>
      <c r="D263" s="222"/>
      <c r="E263" s="223" t="s">
        <v>44</v>
      </c>
      <c r="F263" s="223"/>
      <c r="G263" s="223"/>
      <c r="H263" s="223"/>
      <c r="I263" s="3">
        <f>H277</f>
        <v>1.6487669999999999</v>
      </c>
      <c r="J263" s="3">
        <f>H279</f>
        <v>2.0599694897999998</v>
      </c>
    </row>
    <row r="264" spans="1:10">
      <c r="A264" s="232"/>
      <c r="B264" s="113" t="s">
        <v>46</v>
      </c>
      <c r="C264" s="224" t="str">
        <f>$C$2</f>
        <v xml:space="preserve"> DRENAGEM PLUVIAL NO BECO DA LAGOA - LONTRA / MG</v>
      </c>
      <c r="D264" s="224"/>
      <c r="E264" s="225"/>
      <c r="F264" s="226"/>
      <c r="G264" s="114" t="s">
        <v>47</v>
      </c>
      <c r="H264" s="115" t="str">
        <f>$H$2</f>
        <v xml:space="preserve"> SET / 2020</v>
      </c>
    </row>
    <row r="265" spans="1:10" ht="26.25" customHeight="1">
      <c r="A265" s="232"/>
      <c r="B265" s="116" t="s">
        <v>48</v>
      </c>
      <c r="C265" s="227" t="str">
        <f>VLOOKUP(A263,ORÇAMENTO!$A$10:$I$36,3)</f>
        <v>EXECUÇÃO DE PINTURA DE LIGAÇÃO COM EMULSÃO ASFÁLTICA RR-2C</v>
      </c>
      <c r="D265" s="228"/>
      <c r="E265" s="117" t="s">
        <v>66</v>
      </c>
      <c r="F265" s="117">
        <f>VLOOKUP(A263,ORÇAMENTO!$A$10:$I$36,4)</f>
        <v>96402</v>
      </c>
      <c r="G265" s="114" t="s">
        <v>50</v>
      </c>
      <c r="H265" s="114" t="str">
        <f>VLOOKUP(A263,ORÇAMENTO!$A$10:$I$36,5)</f>
        <v>M2</v>
      </c>
    </row>
    <row r="266" spans="1:10">
      <c r="A266" s="232"/>
      <c r="B266" s="229"/>
      <c r="C266" s="230"/>
      <c r="D266" s="230"/>
      <c r="E266" s="230"/>
      <c r="F266" s="230"/>
      <c r="G266" s="230"/>
      <c r="H266" s="231"/>
    </row>
    <row r="267" spans="1:10" ht="27">
      <c r="A267" s="232"/>
      <c r="B267" s="118" t="s">
        <v>51</v>
      </c>
      <c r="C267" s="118" t="s">
        <v>52</v>
      </c>
      <c r="D267" s="118" t="s">
        <v>53</v>
      </c>
      <c r="E267" s="118" t="s">
        <v>54</v>
      </c>
      <c r="F267" s="118" t="s">
        <v>55</v>
      </c>
      <c r="G267" s="118" t="s">
        <v>56</v>
      </c>
      <c r="H267" s="118" t="s">
        <v>57</v>
      </c>
    </row>
    <row r="268" spans="1:10" ht="40.5">
      <c r="A268" s="232"/>
      <c r="B268" s="168" t="s">
        <v>58</v>
      </c>
      <c r="C268" s="168" t="s">
        <v>310</v>
      </c>
      <c r="D268" s="168" t="s">
        <v>311</v>
      </c>
      <c r="E268" s="168" t="s">
        <v>93</v>
      </c>
      <c r="F268" s="168" t="s">
        <v>95</v>
      </c>
      <c r="G268" s="169" t="s">
        <v>312</v>
      </c>
      <c r="H268" s="8">
        <f t="shared" ref="H268:H275" si="18">F268*G268</f>
        <v>9.6799999999999994E-3</v>
      </c>
    </row>
    <row r="269" spans="1:10" ht="40.5">
      <c r="A269" s="232"/>
      <c r="B269" s="168" t="s">
        <v>58</v>
      </c>
      <c r="C269" s="168" t="s">
        <v>313</v>
      </c>
      <c r="D269" s="168" t="s">
        <v>314</v>
      </c>
      <c r="E269" s="168" t="s">
        <v>94</v>
      </c>
      <c r="F269" s="168" t="s">
        <v>305</v>
      </c>
      <c r="G269" s="169" t="s">
        <v>315</v>
      </c>
      <c r="H269" s="8">
        <f t="shared" si="18"/>
        <v>9.1999999999999998E-3</v>
      </c>
    </row>
    <row r="270" spans="1:10" ht="27">
      <c r="A270" s="232"/>
      <c r="B270" s="168" t="s">
        <v>67</v>
      </c>
      <c r="C270" s="168" t="s">
        <v>330</v>
      </c>
      <c r="D270" s="168" t="s">
        <v>519</v>
      </c>
      <c r="E270" s="168" t="s">
        <v>83</v>
      </c>
      <c r="F270" s="168" t="s">
        <v>331</v>
      </c>
      <c r="G270" s="169" t="s">
        <v>332</v>
      </c>
      <c r="H270" s="8">
        <f t="shared" si="18"/>
        <v>0.9900000000000001</v>
      </c>
    </row>
    <row r="271" spans="1:10" ht="67.5">
      <c r="A271" s="232"/>
      <c r="B271" s="168" t="s">
        <v>58</v>
      </c>
      <c r="C271" s="168" t="s">
        <v>319</v>
      </c>
      <c r="D271" s="168" t="s">
        <v>515</v>
      </c>
      <c r="E271" s="168" t="s">
        <v>93</v>
      </c>
      <c r="F271" s="168" t="s">
        <v>333</v>
      </c>
      <c r="G271" s="169" t="s">
        <v>321</v>
      </c>
      <c r="H271" s="8">
        <f t="shared" si="18"/>
        <v>1.7097000000000001E-2</v>
      </c>
    </row>
    <row r="272" spans="1:10">
      <c r="A272" s="232"/>
      <c r="B272" s="168" t="s">
        <v>58</v>
      </c>
      <c r="C272" s="168" t="s">
        <v>87</v>
      </c>
      <c r="D272" s="168" t="s">
        <v>88</v>
      </c>
      <c r="E272" s="168" t="s">
        <v>74</v>
      </c>
      <c r="F272" s="168" t="s">
        <v>322</v>
      </c>
      <c r="G272" s="169" t="s">
        <v>224</v>
      </c>
      <c r="H272" s="8">
        <f t="shared" si="18"/>
        <v>8.856E-2</v>
      </c>
    </row>
    <row r="273" spans="1:10" ht="27">
      <c r="A273" s="232"/>
      <c r="B273" s="168" t="s">
        <v>58</v>
      </c>
      <c r="C273" s="168" t="s">
        <v>323</v>
      </c>
      <c r="D273" s="168" t="s">
        <v>517</v>
      </c>
      <c r="E273" s="168" t="s">
        <v>93</v>
      </c>
      <c r="F273" s="168" t="s">
        <v>95</v>
      </c>
      <c r="G273" s="169" t="s">
        <v>324</v>
      </c>
      <c r="H273" s="8">
        <f t="shared" si="18"/>
        <v>0.21718000000000001</v>
      </c>
    </row>
    <row r="274" spans="1:10" ht="27">
      <c r="A274" s="232"/>
      <c r="B274" s="168" t="s">
        <v>58</v>
      </c>
      <c r="C274" s="168" t="s">
        <v>325</v>
      </c>
      <c r="D274" s="168" t="s">
        <v>517</v>
      </c>
      <c r="E274" s="168" t="s">
        <v>94</v>
      </c>
      <c r="F274" s="168" t="s">
        <v>305</v>
      </c>
      <c r="G274" s="169" t="s">
        <v>326</v>
      </c>
      <c r="H274" s="8">
        <f t="shared" si="18"/>
        <v>0.1268</v>
      </c>
    </row>
    <row r="275" spans="1:10" ht="67.5">
      <c r="A275" s="232"/>
      <c r="B275" s="168" t="s">
        <v>58</v>
      </c>
      <c r="C275" s="168" t="s">
        <v>327</v>
      </c>
      <c r="D275" s="168" t="s">
        <v>515</v>
      </c>
      <c r="E275" s="168" t="s">
        <v>94</v>
      </c>
      <c r="F275" s="168" t="s">
        <v>328</v>
      </c>
      <c r="G275" s="169" t="s">
        <v>329</v>
      </c>
      <c r="H275" s="8">
        <f t="shared" si="18"/>
        <v>0.19025</v>
      </c>
    </row>
    <row r="276" spans="1:10">
      <c r="A276" s="232"/>
      <c r="B276" s="233" t="s">
        <v>62</v>
      </c>
      <c r="C276" s="233"/>
      <c r="D276" s="234"/>
      <c r="E276" s="120">
        <v>1</v>
      </c>
      <c r="F276" s="235" t="s">
        <v>63</v>
      </c>
      <c r="G276" s="236"/>
      <c r="H276" s="57">
        <f>SUM(H268:H275)</f>
        <v>1.6487669999999999</v>
      </c>
    </row>
    <row r="277" spans="1:10">
      <c r="A277" s="232"/>
      <c r="B277" s="237" t="s">
        <v>24</v>
      </c>
      <c r="C277" s="237"/>
      <c r="D277" s="237"/>
      <c r="E277" s="238"/>
      <c r="F277" s="238"/>
      <c r="G277" s="237"/>
      <c r="H277" s="55">
        <f>H276/E276</f>
        <v>1.6487669999999999</v>
      </c>
    </row>
    <row r="278" spans="1:10">
      <c r="A278" s="232"/>
      <c r="B278" s="237" t="s">
        <v>64</v>
      </c>
      <c r="C278" s="237"/>
      <c r="D278" s="237"/>
      <c r="E278" s="238"/>
      <c r="F278" s="238"/>
      <c r="G278" s="237"/>
      <c r="H278" s="56">
        <f>1+$M$1</f>
        <v>1.2494000000000001</v>
      </c>
    </row>
    <row r="279" spans="1:10">
      <c r="A279" s="232"/>
      <c r="B279" s="239" t="s">
        <v>65</v>
      </c>
      <c r="C279" s="239"/>
      <c r="D279" s="239"/>
      <c r="E279" s="240"/>
      <c r="F279" s="240"/>
      <c r="G279" s="239"/>
      <c r="H279" s="55">
        <f>H277*H278</f>
        <v>2.0599694897999998</v>
      </c>
    </row>
    <row r="280" spans="1:10">
      <c r="A280" s="232"/>
      <c r="E280" s="175"/>
      <c r="F280" s="175"/>
    </row>
    <row r="281" spans="1:10" ht="15.75">
      <c r="A281" s="232">
        <f>A263+1</f>
        <v>19</v>
      </c>
      <c r="B281" s="221" t="s">
        <v>43</v>
      </c>
      <c r="C281" s="222"/>
      <c r="D281" s="222"/>
      <c r="E281" s="223" t="s">
        <v>44</v>
      </c>
      <c r="F281" s="223"/>
      <c r="G281" s="223"/>
      <c r="H281" s="223"/>
      <c r="I281" s="3">
        <f>H298</f>
        <v>968.80414499999995</v>
      </c>
      <c r="J281" s="3">
        <f>H300</f>
        <v>1210.4238987629999</v>
      </c>
    </row>
    <row r="282" spans="1:10">
      <c r="A282" s="232"/>
      <c r="B282" s="113" t="s">
        <v>46</v>
      </c>
      <c r="C282" s="224" t="str">
        <f>$C$2</f>
        <v xml:space="preserve"> DRENAGEM PLUVIAL NO BECO DA LAGOA - LONTRA / MG</v>
      </c>
      <c r="D282" s="224"/>
      <c r="E282" s="225"/>
      <c r="F282" s="226"/>
      <c r="G282" s="114" t="s">
        <v>47</v>
      </c>
      <c r="H282" s="115" t="str">
        <f>$H$2</f>
        <v xml:space="preserve"> SET / 2020</v>
      </c>
    </row>
    <row r="283" spans="1:10" ht="46.5" customHeight="1">
      <c r="A283" s="232"/>
      <c r="B283" s="116" t="s">
        <v>48</v>
      </c>
      <c r="C283" s="227" t="str">
        <f>VLOOKUP(A281,ORÇAMENTO!$A$10:$I$36,3)</f>
        <v>EXECUÇÃO DE PAVIMENTO COM APLICAÇÃO DE CONCRETO ASFÁLTICO, CAMADA DE ROLAMENTO - EXCLUSIVE CARGA E TRANSPORTE</v>
      </c>
      <c r="D283" s="228"/>
      <c r="E283" s="117" t="s">
        <v>66</v>
      </c>
      <c r="F283" s="117">
        <f>VLOOKUP(A281,ORÇAMENTO!$A$10:$I$36,4)</f>
        <v>95995</v>
      </c>
      <c r="G283" s="114" t="s">
        <v>50</v>
      </c>
      <c r="H283" s="114" t="str">
        <f>VLOOKUP(A281,ORÇAMENTO!$A$10:$I$36,5)</f>
        <v>M3</v>
      </c>
    </row>
    <row r="284" spans="1:10">
      <c r="A284" s="232"/>
      <c r="B284" s="229"/>
      <c r="C284" s="230"/>
      <c r="D284" s="230"/>
      <c r="E284" s="230"/>
      <c r="F284" s="230"/>
      <c r="G284" s="230"/>
      <c r="H284" s="231"/>
    </row>
    <row r="285" spans="1:10" ht="27">
      <c r="A285" s="232"/>
      <c r="B285" s="118" t="s">
        <v>51</v>
      </c>
      <c r="C285" s="118" t="s">
        <v>52</v>
      </c>
      <c r="D285" s="118" t="s">
        <v>53</v>
      </c>
      <c r="E285" s="118" t="s">
        <v>54</v>
      </c>
      <c r="F285" s="118" t="s">
        <v>55</v>
      </c>
      <c r="G285" s="118" t="s">
        <v>56</v>
      </c>
      <c r="H285" s="118" t="s">
        <v>57</v>
      </c>
    </row>
    <row r="286" spans="1:10" ht="54">
      <c r="A286" s="232"/>
      <c r="B286" s="168" t="s">
        <v>67</v>
      </c>
      <c r="C286" s="168" t="s">
        <v>334</v>
      </c>
      <c r="D286" s="168" t="s">
        <v>335</v>
      </c>
      <c r="E286" s="168" t="s">
        <v>336</v>
      </c>
      <c r="F286" s="168" t="s">
        <v>337</v>
      </c>
      <c r="G286" s="169" t="s">
        <v>338</v>
      </c>
      <c r="H286" s="8">
        <f t="shared" ref="H286:H296" si="19">F286*G286</f>
        <v>890.34780000000001</v>
      </c>
    </row>
    <row r="287" spans="1:10" ht="40.5">
      <c r="A287" s="232"/>
      <c r="B287" s="168" t="s">
        <v>58</v>
      </c>
      <c r="C287" s="168" t="s">
        <v>339</v>
      </c>
      <c r="D287" s="168" t="s">
        <v>520</v>
      </c>
      <c r="E287" s="168" t="s">
        <v>93</v>
      </c>
      <c r="F287" s="168" t="s">
        <v>340</v>
      </c>
      <c r="G287" s="169" t="s">
        <v>341</v>
      </c>
      <c r="H287" s="8">
        <f t="shared" si="19"/>
        <v>11.817152</v>
      </c>
    </row>
    <row r="288" spans="1:10" ht="40.5">
      <c r="A288" s="232"/>
      <c r="B288" s="168" t="s">
        <v>58</v>
      </c>
      <c r="C288" s="168" t="s">
        <v>342</v>
      </c>
      <c r="D288" s="168" t="s">
        <v>521</v>
      </c>
      <c r="E288" s="168" t="s">
        <v>94</v>
      </c>
      <c r="F288" s="168" t="s">
        <v>343</v>
      </c>
      <c r="G288" s="169" t="s">
        <v>344</v>
      </c>
      <c r="H288" s="8">
        <f t="shared" si="19"/>
        <v>9.5146740000000012</v>
      </c>
    </row>
    <row r="289" spans="1:10">
      <c r="A289" s="232"/>
      <c r="B289" s="168" t="s">
        <v>58</v>
      </c>
      <c r="C289" s="168" t="s">
        <v>345</v>
      </c>
      <c r="D289" s="168" t="s">
        <v>346</v>
      </c>
      <c r="E289" s="168" t="s">
        <v>74</v>
      </c>
      <c r="F289" s="168" t="s">
        <v>347</v>
      </c>
      <c r="G289" s="169" t="s">
        <v>348</v>
      </c>
      <c r="H289" s="8">
        <f t="shared" si="19"/>
        <v>19.494225</v>
      </c>
    </row>
    <row r="290" spans="1:10" ht="67.5">
      <c r="A290" s="232"/>
      <c r="B290" s="168" t="s">
        <v>58</v>
      </c>
      <c r="C290" s="168" t="s">
        <v>349</v>
      </c>
      <c r="D290" s="168" t="s">
        <v>522</v>
      </c>
      <c r="E290" s="168" t="s">
        <v>93</v>
      </c>
      <c r="F290" s="168" t="s">
        <v>340</v>
      </c>
      <c r="G290" s="169" t="s">
        <v>351</v>
      </c>
      <c r="H290" s="8">
        <f t="shared" si="19"/>
        <v>6.6361280000000002</v>
      </c>
    </row>
    <row r="291" spans="1:10" ht="40.5">
      <c r="A291" s="232"/>
      <c r="B291" s="168" t="s">
        <v>58</v>
      </c>
      <c r="C291" s="168" t="s">
        <v>352</v>
      </c>
      <c r="D291" s="168" t="s">
        <v>523</v>
      </c>
      <c r="E291" s="168" t="s">
        <v>93</v>
      </c>
      <c r="F291" s="168" t="s">
        <v>353</v>
      </c>
      <c r="G291" s="169" t="s">
        <v>354</v>
      </c>
      <c r="H291" s="8">
        <f t="shared" si="19"/>
        <v>10.469025000000002</v>
      </c>
    </row>
    <row r="292" spans="1:10" ht="40.5">
      <c r="A292" s="232"/>
      <c r="B292" s="168" t="s">
        <v>58</v>
      </c>
      <c r="C292" s="168" t="s">
        <v>355</v>
      </c>
      <c r="D292" s="168" t="s">
        <v>523</v>
      </c>
      <c r="E292" s="168" t="s">
        <v>94</v>
      </c>
      <c r="F292" s="168" t="s">
        <v>356</v>
      </c>
      <c r="G292" s="169" t="s">
        <v>357</v>
      </c>
      <c r="H292" s="8">
        <f t="shared" si="19"/>
        <v>2.898425</v>
      </c>
    </row>
    <row r="293" spans="1:10" ht="27">
      <c r="A293" s="232"/>
      <c r="B293" s="168" t="s">
        <v>58</v>
      </c>
      <c r="C293" s="168" t="s">
        <v>358</v>
      </c>
      <c r="D293" s="168" t="s">
        <v>524</v>
      </c>
      <c r="E293" s="168" t="s">
        <v>94</v>
      </c>
      <c r="F293" s="168" t="s">
        <v>359</v>
      </c>
      <c r="G293" s="169" t="s">
        <v>360</v>
      </c>
      <c r="H293" s="8">
        <f t="shared" si="19"/>
        <v>3.6296189999999999</v>
      </c>
    </row>
    <row r="294" spans="1:10" ht="27">
      <c r="A294" s="232"/>
      <c r="B294" s="168" t="s">
        <v>58</v>
      </c>
      <c r="C294" s="168" t="s">
        <v>361</v>
      </c>
      <c r="D294" s="168" t="s">
        <v>524</v>
      </c>
      <c r="E294" s="168" t="s">
        <v>93</v>
      </c>
      <c r="F294" s="168" t="s">
        <v>362</v>
      </c>
      <c r="G294" s="169" t="s">
        <v>363</v>
      </c>
      <c r="H294" s="8">
        <f t="shared" si="19"/>
        <v>3.8498899999999998</v>
      </c>
    </row>
    <row r="295" spans="1:10" ht="44.25" customHeight="1">
      <c r="A295" s="232"/>
      <c r="B295" s="168" t="s">
        <v>58</v>
      </c>
      <c r="C295" s="168" t="s">
        <v>304</v>
      </c>
      <c r="D295" s="168" t="s">
        <v>514</v>
      </c>
      <c r="E295" s="168" t="s">
        <v>93</v>
      </c>
      <c r="F295" s="168" t="s">
        <v>364</v>
      </c>
      <c r="G295" s="169" t="s">
        <v>306</v>
      </c>
      <c r="H295" s="8">
        <f t="shared" si="19"/>
        <v>5.1130570000000004</v>
      </c>
    </row>
    <row r="296" spans="1:10" ht="44.25" customHeight="1">
      <c r="A296" s="232"/>
      <c r="B296" s="168" t="s">
        <v>58</v>
      </c>
      <c r="C296" s="168" t="s">
        <v>307</v>
      </c>
      <c r="D296" s="168" t="s">
        <v>514</v>
      </c>
      <c r="E296" s="168" t="s">
        <v>94</v>
      </c>
      <c r="F296" s="168" t="s">
        <v>365</v>
      </c>
      <c r="G296" s="169" t="s">
        <v>309</v>
      </c>
      <c r="H296" s="8">
        <f t="shared" si="19"/>
        <v>5.0341500000000003</v>
      </c>
    </row>
    <row r="297" spans="1:10">
      <c r="A297" s="232"/>
      <c r="B297" s="233" t="s">
        <v>62</v>
      </c>
      <c r="C297" s="233"/>
      <c r="D297" s="234"/>
      <c r="E297" s="120">
        <v>1</v>
      </c>
      <c r="F297" s="235" t="s">
        <v>63</v>
      </c>
      <c r="G297" s="236"/>
      <c r="H297" s="57">
        <f>SUM(H286:H296)</f>
        <v>968.80414499999995</v>
      </c>
    </row>
    <row r="298" spans="1:10">
      <c r="A298" s="232"/>
      <c r="B298" s="237" t="s">
        <v>24</v>
      </c>
      <c r="C298" s="237"/>
      <c r="D298" s="237"/>
      <c r="E298" s="238"/>
      <c r="F298" s="238"/>
      <c r="G298" s="237"/>
      <c r="H298" s="55">
        <f>H297/E297</f>
        <v>968.80414499999995</v>
      </c>
    </row>
    <row r="299" spans="1:10">
      <c r="A299" s="232"/>
      <c r="B299" s="237" t="s">
        <v>64</v>
      </c>
      <c r="C299" s="237"/>
      <c r="D299" s="237"/>
      <c r="E299" s="238"/>
      <c r="F299" s="238"/>
      <c r="G299" s="237"/>
      <c r="H299" s="56">
        <f>1+$M$1</f>
        <v>1.2494000000000001</v>
      </c>
    </row>
    <row r="300" spans="1:10">
      <c r="A300" s="232"/>
      <c r="B300" s="239" t="s">
        <v>65</v>
      </c>
      <c r="C300" s="239"/>
      <c r="D300" s="239"/>
      <c r="E300" s="240"/>
      <c r="F300" s="240"/>
      <c r="G300" s="239"/>
      <c r="H300" s="55">
        <f>H298*H299</f>
        <v>1210.4238987629999</v>
      </c>
    </row>
    <row r="301" spans="1:10">
      <c r="A301" s="232"/>
      <c r="E301" s="175"/>
      <c r="F301" s="175"/>
    </row>
    <row r="302" spans="1:10" ht="15.75">
      <c r="A302" s="232">
        <f>A281+1</f>
        <v>20</v>
      </c>
      <c r="B302" s="221" t="s">
        <v>43</v>
      </c>
      <c r="C302" s="222"/>
      <c r="D302" s="222"/>
      <c r="E302" s="223" t="s">
        <v>44</v>
      </c>
      <c r="F302" s="223"/>
      <c r="G302" s="223"/>
      <c r="H302" s="223"/>
      <c r="I302" s="3">
        <f>H310</f>
        <v>0.48409227999999993</v>
      </c>
      <c r="J302" s="3">
        <f>H312</f>
        <v>0.60482489463199995</v>
      </c>
    </row>
    <row r="303" spans="1:10">
      <c r="A303" s="232"/>
      <c r="B303" s="113" t="s">
        <v>46</v>
      </c>
      <c r="C303" s="224" t="str">
        <f>$C$2</f>
        <v xml:space="preserve"> DRENAGEM PLUVIAL NO BECO DA LAGOA - LONTRA / MG</v>
      </c>
      <c r="D303" s="224"/>
      <c r="E303" s="225"/>
      <c r="F303" s="226"/>
      <c r="G303" s="114" t="s">
        <v>47</v>
      </c>
      <c r="H303" s="115" t="str">
        <f>$H$2</f>
        <v xml:space="preserve"> SET / 2020</v>
      </c>
    </row>
    <row r="304" spans="1:10" ht="46.5" customHeight="1">
      <c r="A304" s="232"/>
      <c r="B304" s="116" t="s">
        <v>48</v>
      </c>
      <c r="C304" s="227" t="str">
        <f>VLOOKUP(A302,ORÇAMENTO!$A$10:$I$36,3)</f>
        <v>TRANSPORTE DE MATERIAL ASFALTICO, COM CAMINHÃO EM RODOVIA PAVIMENTADA PARA DISTÂNCIAS DE TRANSPORTE SUPERIORES A 100 KM</v>
      </c>
      <c r="D304" s="228"/>
      <c r="E304" s="117" t="s">
        <v>66</v>
      </c>
      <c r="F304" s="117">
        <f>VLOOKUP(A302,ORÇAMENTO!$A$10:$I$36,4)</f>
        <v>93176</v>
      </c>
      <c r="G304" s="114" t="s">
        <v>50</v>
      </c>
      <c r="H304" s="114" t="str">
        <f>VLOOKUP(A302,ORÇAMENTO!$A$10:$I$36,5)</f>
        <v>T X KM</v>
      </c>
    </row>
    <row r="305" spans="1:10">
      <c r="A305" s="232"/>
      <c r="B305" s="229"/>
      <c r="C305" s="230"/>
      <c r="D305" s="230"/>
      <c r="E305" s="230"/>
      <c r="F305" s="230"/>
      <c r="G305" s="230"/>
      <c r="H305" s="231"/>
    </row>
    <row r="306" spans="1:10" ht="27">
      <c r="A306" s="232"/>
      <c r="B306" s="118" t="s">
        <v>51</v>
      </c>
      <c r="C306" s="118" t="s">
        <v>52</v>
      </c>
      <c r="D306" s="118" t="s">
        <v>53</v>
      </c>
      <c r="E306" s="118" t="s">
        <v>54</v>
      </c>
      <c r="F306" s="118" t="s">
        <v>55</v>
      </c>
      <c r="G306" s="118" t="s">
        <v>56</v>
      </c>
      <c r="H306" s="118" t="s">
        <v>57</v>
      </c>
    </row>
    <row r="307" spans="1:10" ht="81">
      <c r="A307" s="232"/>
      <c r="B307" s="168" t="s">
        <v>58</v>
      </c>
      <c r="C307" s="168" t="s">
        <v>366</v>
      </c>
      <c r="D307" s="168" t="s">
        <v>367</v>
      </c>
      <c r="E307" s="168" t="s">
        <v>93</v>
      </c>
      <c r="F307" s="168" t="s">
        <v>368</v>
      </c>
      <c r="G307" s="169" t="s">
        <v>369</v>
      </c>
      <c r="H307" s="8">
        <f t="shared" ref="H307:H308" si="20">F307*G307</f>
        <v>0.46057815999999996</v>
      </c>
    </row>
    <row r="308" spans="1:10" ht="81">
      <c r="A308" s="232"/>
      <c r="B308" s="168" t="s">
        <v>58</v>
      </c>
      <c r="C308" s="168" t="s">
        <v>370</v>
      </c>
      <c r="D308" s="168" t="s">
        <v>371</v>
      </c>
      <c r="E308" s="168" t="s">
        <v>94</v>
      </c>
      <c r="F308" s="168" t="s">
        <v>372</v>
      </c>
      <c r="G308" s="169" t="s">
        <v>373</v>
      </c>
      <c r="H308" s="8">
        <f t="shared" si="20"/>
        <v>2.3514119999999999E-2</v>
      </c>
    </row>
    <row r="309" spans="1:10">
      <c r="A309" s="232"/>
      <c r="B309" s="233" t="s">
        <v>62</v>
      </c>
      <c r="C309" s="233"/>
      <c r="D309" s="234"/>
      <c r="E309" s="120">
        <v>1</v>
      </c>
      <c r="F309" s="235" t="s">
        <v>63</v>
      </c>
      <c r="G309" s="236"/>
      <c r="H309" s="57">
        <f>SUM(H307:H308)</f>
        <v>0.48409227999999993</v>
      </c>
    </row>
    <row r="310" spans="1:10">
      <c r="A310" s="232"/>
      <c r="B310" s="237" t="s">
        <v>24</v>
      </c>
      <c r="C310" s="237"/>
      <c r="D310" s="237"/>
      <c r="E310" s="238"/>
      <c r="F310" s="238"/>
      <c r="G310" s="237"/>
      <c r="H310" s="55">
        <f>H309/E309</f>
        <v>0.48409227999999993</v>
      </c>
    </row>
    <row r="311" spans="1:10">
      <c r="A311" s="232"/>
      <c r="B311" s="237" t="s">
        <v>64</v>
      </c>
      <c r="C311" s="237"/>
      <c r="D311" s="237"/>
      <c r="E311" s="238"/>
      <c r="F311" s="238"/>
      <c r="G311" s="237"/>
      <c r="H311" s="56">
        <f>1+$M$1</f>
        <v>1.2494000000000001</v>
      </c>
    </row>
    <row r="312" spans="1:10">
      <c r="A312" s="232"/>
      <c r="B312" s="239" t="s">
        <v>65</v>
      </c>
      <c r="C312" s="239"/>
      <c r="D312" s="239"/>
      <c r="E312" s="240"/>
      <c r="F312" s="240"/>
      <c r="G312" s="239"/>
      <c r="H312" s="55">
        <f>H310*H311</f>
        <v>0.60482489463199995</v>
      </c>
    </row>
    <row r="313" spans="1:10">
      <c r="A313" s="232"/>
      <c r="E313" s="176"/>
      <c r="F313" s="176"/>
    </row>
    <row r="314" spans="1:10" ht="15.75">
      <c r="A314" s="232">
        <f>A302+1</f>
        <v>21</v>
      </c>
      <c r="B314" s="221" t="s">
        <v>43</v>
      </c>
      <c r="C314" s="222"/>
      <c r="D314" s="222"/>
      <c r="E314" s="223" t="s">
        <v>44</v>
      </c>
      <c r="F314" s="223"/>
      <c r="G314" s="223"/>
      <c r="H314" s="223"/>
      <c r="I314" s="3">
        <f>H321</f>
        <v>0.84627794400000012</v>
      </c>
      <c r="J314" s="3">
        <f>H323</f>
        <v>1.0573396632336003</v>
      </c>
    </row>
    <row r="315" spans="1:10">
      <c r="A315" s="232"/>
      <c r="B315" s="113" t="s">
        <v>46</v>
      </c>
      <c r="C315" s="224" t="str">
        <f>$C$2</f>
        <v xml:space="preserve"> DRENAGEM PLUVIAL NO BECO DA LAGOA - LONTRA / MG</v>
      </c>
      <c r="D315" s="224"/>
      <c r="E315" s="225"/>
      <c r="F315" s="226"/>
      <c r="G315" s="114" t="s">
        <v>47</v>
      </c>
      <c r="H315" s="115" t="str">
        <f>$H$2</f>
        <v xml:space="preserve"> SET / 2020</v>
      </c>
    </row>
    <row r="316" spans="1:10" ht="30" customHeight="1">
      <c r="A316" s="232"/>
      <c r="B316" s="116" t="s">
        <v>48</v>
      </c>
      <c r="C316" s="227" t="str">
        <f>VLOOKUP(A314,ORÇAMENTO!$A$10:$I$36,3)</f>
        <v>TRANSPORTE COM CAMINHÃO BASCULANTE 10 M3 DE MASSA ASFALTICA PARA PAVIMENTAÇÃO URBANA</v>
      </c>
      <c r="D316" s="228"/>
      <c r="E316" s="117" t="s">
        <v>66</v>
      </c>
      <c r="F316" s="117">
        <f>VLOOKUP(A314,ORÇAMENTO!$A$10:$I$36,4)</f>
        <v>95303</v>
      </c>
      <c r="G316" s="114" t="s">
        <v>50</v>
      </c>
      <c r="H316" s="114" t="str">
        <f>VLOOKUP(A314,ORÇAMENTO!$A$10:$I$36,5)</f>
        <v>M3XKM</v>
      </c>
    </row>
    <row r="317" spans="1:10">
      <c r="A317" s="232"/>
      <c r="B317" s="229"/>
      <c r="C317" s="230"/>
      <c r="D317" s="230"/>
      <c r="E317" s="230"/>
      <c r="F317" s="230"/>
      <c r="G317" s="230"/>
      <c r="H317" s="231"/>
    </row>
    <row r="318" spans="1:10" ht="27">
      <c r="A318" s="232"/>
      <c r="B318" s="118" t="s">
        <v>51</v>
      </c>
      <c r="C318" s="118" t="s">
        <v>52</v>
      </c>
      <c r="D318" s="118" t="s">
        <v>53</v>
      </c>
      <c r="E318" s="118" t="s">
        <v>54</v>
      </c>
      <c r="F318" s="118" t="s">
        <v>55</v>
      </c>
      <c r="G318" s="118" t="s">
        <v>56</v>
      </c>
      <c r="H318" s="118" t="s">
        <v>57</v>
      </c>
    </row>
    <row r="319" spans="1:10" ht="67.5">
      <c r="A319" s="232"/>
      <c r="B319" s="168" t="s">
        <v>58</v>
      </c>
      <c r="C319" s="168" t="s">
        <v>349</v>
      </c>
      <c r="D319" s="168" t="s">
        <v>350</v>
      </c>
      <c r="E319" s="168" t="s">
        <v>93</v>
      </c>
      <c r="F319" s="168" t="s">
        <v>374</v>
      </c>
      <c r="G319" s="169" t="s">
        <v>351</v>
      </c>
      <c r="H319" s="8">
        <f t="shared" ref="H319" si="21">F319*G319</f>
        <v>0.84627794400000012</v>
      </c>
    </row>
    <row r="320" spans="1:10">
      <c r="A320" s="232"/>
      <c r="B320" s="233" t="s">
        <v>62</v>
      </c>
      <c r="C320" s="233"/>
      <c r="D320" s="234"/>
      <c r="E320" s="120">
        <v>1</v>
      </c>
      <c r="F320" s="235" t="s">
        <v>63</v>
      </c>
      <c r="G320" s="236"/>
      <c r="H320" s="57">
        <f>SUM(H319:H319)</f>
        <v>0.84627794400000012</v>
      </c>
    </row>
    <row r="321" spans="1:10">
      <c r="A321" s="232"/>
      <c r="B321" s="237" t="s">
        <v>24</v>
      </c>
      <c r="C321" s="237"/>
      <c r="D321" s="237"/>
      <c r="E321" s="238"/>
      <c r="F321" s="238"/>
      <c r="G321" s="237"/>
      <c r="H321" s="55">
        <f>H320/E320</f>
        <v>0.84627794400000012</v>
      </c>
    </row>
    <row r="322" spans="1:10">
      <c r="A322" s="232"/>
      <c r="B322" s="237" t="s">
        <v>64</v>
      </c>
      <c r="C322" s="237"/>
      <c r="D322" s="237"/>
      <c r="E322" s="238"/>
      <c r="F322" s="238"/>
      <c r="G322" s="237"/>
      <c r="H322" s="56">
        <f>1+$M$1</f>
        <v>1.2494000000000001</v>
      </c>
    </row>
    <row r="323" spans="1:10">
      <c r="A323" s="232"/>
      <c r="B323" s="239" t="s">
        <v>65</v>
      </c>
      <c r="C323" s="239"/>
      <c r="D323" s="239"/>
      <c r="E323" s="240"/>
      <c r="F323" s="240"/>
      <c r="G323" s="239"/>
      <c r="H323" s="55">
        <f>H321*H322</f>
        <v>1.0573396632336003</v>
      </c>
    </row>
    <row r="324" spans="1:10">
      <c r="A324" s="232"/>
      <c r="E324" s="176"/>
      <c r="F324" s="176"/>
    </row>
    <row r="325" spans="1:10" ht="15.75">
      <c r="A325" s="232">
        <f>A314+1</f>
        <v>22</v>
      </c>
      <c r="B325" s="221" t="s">
        <v>43</v>
      </c>
      <c r="C325" s="222"/>
      <c r="D325" s="222"/>
      <c r="E325" s="223" t="s">
        <v>44</v>
      </c>
      <c r="F325" s="223"/>
      <c r="G325" s="223"/>
      <c r="H325" s="223"/>
      <c r="I325" s="3">
        <f>H333</f>
        <v>0.52364000000000011</v>
      </c>
      <c r="J325" s="3">
        <f>H335</f>
        <v>0.65423581600000014</v>
      </c>
    </row>
    <row r="326" spans="1:10">
      <c r="A326" s="232"/>
      <c r="B326" s="113" t="s">
        <v>46</v>
      </c>
      <c r="C326" s="224" t="str">
        <f>$C$2</f>
        <v xml:space="preserve"> DRENAGEM PLUVIAL NO BECO DA LAGOA - LONTRA / MG</v>
      </c>
      <c r="D326" s="224"/>
      <c r="E326" s="225"/>
      <c r="F326" s="226"/>
      <c r="G326" s="114" t="s">
        <v>47</v>
      </c>
      <c r="H326" s="115" t="str">
        <f>$H$2</f>
        <v xml:space="preserve"> SET / 2020</v>
      </c>
    </row>
    <row r="327" spans="1:10" ht="29.25" customHeight="1">
      <c r="A327" s="232"/>
      <c r="B327" s="116" t="s">
        <v>48</v>
      </c>
      <c r="C327" s="227" t="str">
        <f>VLOOKUP(A325,ORÇAMENTO!$A$10:$I$36,3)</f>
        <v>TRANSPORTE COM CAMINHÃO BASCULANTE 10 M3, MATERIAL EM GERAL</v>
      </c>
      <c r="D327" s="228"/>
      <c r="E327" s="117" t="s">
        <v>66</v>
      </c>
      <c r="F327" s="117">
        <f>VLOOKUP(A325,ORÇAMENTO!$A$10:$I$36,4)</f>
        <v>93590</v>
      </c>
      <c r="G327" s="114" t="s">
        <v>50</v>
      </c>
      <c r="H327" s="114" t="str">
        <f>VLOOKUP(A325,ORÇAMENTO!$A$10:$I$36,5)</f>
        <v>M3XKM</v>
      </c>
    </row>
    <row r="328" spans="1:10">
      <c r="A328" s="232"/>
      <c r="B328" s="229"/>
      <c r="C328" s="230"/>
      <c r="D328" s="230"/>
      <c r="E328" s="230"/>
      <c r="F328" s="230"/>
      <c r="G328" s="230"/>
      <c r="H328" s="231"/>
    </row>
    <row r="329" spans="1:10" ht="27">
      <c r="A329" s="232"/>
      <c r="B329" s="118" t="s">
        <v>51</v>
      </c>
      <c r="C329" s="118" t="s">
        <v>52</v>
      </c>
      <c r="D329" s="118" t="s">
        <v>53</v>
      </c>
      <c r="E329" s="118" t="s">
        <v>54</v>
      </c>
      <c r="F329" s="118" t="s">
        <v>55</v>
      </c>
      <c r="G329" s="118" t="s">
        <v>56</v>
      </c>
      <c r="H329" s="118" t="s">
        <v>57</v>
      </c>
    </row>
    <row r="330" spans="1:10" ht="67.5">
      <c r="A330" s="232"/>
      <c r="B330" s="168" t="s">
        <v>58</v>
      </c>
      <c r="C330" s="168" t="s">
        <v>349</v>
      </c>
      <c r="D330" s="168" t="s">
        <v>350</v>
      </c>
      <c r="E330" s="168" t="s">
        <v>93</v>
      </c>
      <c r="F330" s="168" t="s">
        <v>375</v>
      </c>
      <c r="G330" s="169" t="s">
        <v>351</v>
      </c>
      <c r="H330" s="8">
        <f t="shared" ref="H330:H331" si="22">F330*G330</f>
        <v>0.47196600000000005</v>
      </c>
    </row>
    <row r="331" spans="1:10" ht="67.5">
      <c r="A331" s="232"/>
      <c r="B331" s="168" t="s">
        <v>58</v>
      </c>
      <c r="C331" s="168" t="s">
        <v>376</v>
      </c>
      <c r="D331" s="168" t="s">
        <v>377</v>
      </c>
      <c r="E331" s="168" t="s">
        <v>94</v>
      </c>
      <c r="F331" s="168" t="s">
        <v>378</v>
      </c>
      <c r="G331" s="169" t="s">
        <v>379</v>
      </c>
      <c r="H331" s="8">
        <f t="shared" si="22"/>
        <v>5.1673999999999998E-2</v>
      </c>
    </row>
    <row r="332" spans="1:10">
      <c r="A332" s="232"/>
      <c r="B332" s="233" t="s">
        <v>62</v>
      </c>
      <c r="C332" s="233"/>
      <c r="D332" s="234"/>
      <c r="E332" s="120">
        <v>1</v>
      </c>
      <c r="F332" s="235" t="s">
        <v>63</v>
      </c>
      <c r="G332" s="236"/>
      <c r="H332" s="57">
        <f>SUM(H330:H331)</f>
        <v>0.52364000000000011</v>
      </c>
    </row>
    <row r="333" spans="1:10">
      <c r="A333" s="232"/>
      <c r="B333" s="237" t="s">
        <v>24</v>
      </c>
      <c r="C333" s="237"/>
      <c r="D333" s="237"/>
      <c r="E333" s="238"/>
      <c r="F333" s="238"/>
      <c r="G333" s="237"/>
      <c r="H333" s="55">
        <f>H332/E332</f>
        <v>0.52364000000000011</v>
      </c>
    </row>
    <row r="334" spans="1:10">
      <c r="A334" s="232"/>
      <c r="B334" s="237" t="s">
        <v>64</v>
      </c>
      <c r="C334" s="237"/>
      <c r="D334" s="237"/>
      <c r="E334" s="238"/>
      <c r="F334" s="238"/>
      <c r="G334" s="237"/>
      <c r="H334" s="56">
        <f>1+$M$1</f>
        <v>1.2494000000000001</v>
      </c>
    </row>
    <row r="335" spans="1:10">
      <c r="A335" s="232"/>
      <c r="B335" s="239" t="s">
        <v>65</v>
      </c>
      <c r="C335" s="239"/>
      <c r="D335" s="239"/>
      <c r="E335" s="240"/>
      <c r="F335" s="240"/>
      <c r="G335" s="239"/>
      <c r="H335" s="55">
        <f>H333*H334</f>
        <v>0.65423581600000014</v>
      </c>
    </row>
    <row r="336" spans="1:10">
      <c r="A336" s="232"/>
      <c r="E336" s="176"/>
      <c r="F336" s="176"/>
    </row>
    <row r="337" spans="1:10" ht="15.75">
      <c r="A337" s="232">
        <f>A325+1</f>
        <v>23</v>
      </c>
      <c r="B337" s="221" t="s">
        <v>43</v>
      </c>
      <c r="C337" s="222"/>
      <c r="D337" s="222"/>
      <c r="E337" s="223" t="s">
        <v>44</v>
      </c>
      <c r="F337" s="223"/>
      <c r="G337" s="223"/>
      <c r="H337" s="223"/>
      <c r="I337" s="3">
        <f>H347</f>
        <v>4.9745500000000007</v>
      </c>
      <c r="J337" s="3">
        <f>H349</f>
        <v>6.2152027700000012</v>
      </c>
    </row>
    <row r="338" spans="1:10">
      <c r="A338" s="232"/>
      <c r="B338" s="113" t="s">
        <v>46</v>
      </c>
      <c r="C338" s="224" t="str">
        <f>$C$2</f>
        <v xml:space="preserve"> DRENAGEM PLUVIAL NO BECO DA LAGOA - LONTRA / MG</v>
      </c>
      <c r="D338" s="224"/>
      <c r="E338" s="225"/>
      <c r="F338" s="226"/>
      <c r="G338" s="114" t="s">
        <v>47</v>
      </c>
      <c r="H338" s="115" t="str">
        <f>$H$2</f>
        <v xml:space="preserve"> SET / 2020</v>
      </c>
    </row>
    <row r="339" spans="1:10" ht="28.5" customHeight="1">
      <c r="A339" s="232"/>
      <c r="B339" s="116" t="s">
        <v>48</v>
      </c>
      <c r="C339" s="227" t="str">
        <f>VLOOKUP(A337,ORÇAMENTO!$A$10:$I$36,3)</f>
        <v>CARGA, MANOBRA E DESCARGA DE MATERIAIS EM GERAL EM CAMINHÃO BASCULANTE</v>
      </c>
      <c r="D339" s="228"/>
      <c r="E339" s="117" t="s">
        <v>66</v>
      </c>
      <c r="F339" s="117">
        <f>VLOOKUP(A337,ORÇAMENTO!$A$10:$I$36,4)</f>
        <v>100974</v>
      </c>
      <c r="G339" s="114" t="s">
        <v>50</v>
      </c>
      <c r="H339" s="114" t="str">
        <f>VLOOKUP(A337,ORÇAMENTO!$A$10:$I$36,5)</f>
        <v>M3</v>
      </c>
    </row>
    <row r="340" spans="1:10">
      <c r="A340" s="232"/>
      <c r="B340" s="229"/>
      <c r="C340" s="230"/>
      <c r="D340" s="230"/>
      <c r="E340" s="230"/>
      <c r="F340" s="230"/>
      <c r="G340" s="230"/>
      <c r="H340" s="231"/>
    </row>
    <row r="341" spans="1:10" ht="27">
      <c r="A341" s="232"/>
      <c r="B341" s="118" t="s">
        <v>51</v>
      </c>
      <c r="C341" s="118" t="s">
        <v>52</v>
      </c>
      <c r="D341" s="118" t="s">
        <v>53</v>
      </c>
      <c r="E341" s="118" t="s">
        <v>54</v>
      </c>
      <c r="F341" s="118" t="s">
        <v>55</v>
      </c>
      <c r="G341" s="118" t="s">
        <v>56</v>
      </c>
      <c r="H341" s="118" t="s">
        <v>57</v>
      </c>
    </row>
    <row r="342" spans="1:10" ht="54">
      <c r="A342" s="232"/>
      <c r="B342" s="168" t="s">
        <v>58</v>
      </c>
      <c r="C342" s="168" t="s">
        <v>380</v>
      </c>
      <c r="D342" s="168" t="s">
        <v>381</v>
      </c>
      <c r="E342" s="168" t="s">
        <v>93</v>
      </c>
      <c r="F342" s="168" t="s">
        <v>382</v>
      </c>
      <c r="G342" s="169" t="s">
        <v>383</v>
      </c>
      <c r="H342" s="8">
        <f t="shared" ref="H342:H345" si="23">F342*G342</f>
        <v>1.0758460000000001</v>
      </c>
    </row>
    <row r="343" spans="1:10" ht="54">
      <c r="A343" s="232"/>
      <c r="B343" s="168" t="s">
        <v>58</v>
      </c>
      <c r="C343" s="168" t="s">
        <v>384</v>
      </c>
      <c r="D343" s="168" t="s">
        <v>385</v>
      </c>
      <c r="E343" s="168" t="s">
        <v>94</v>
      </c>
      <c r="F343" s="168" t="s">
        <v>386</v>
      </c>
      <c r="G343" s="169" t="s">
        <v>387</v>
      </c>
      <c r="H343" s="8">
        <f t="shared" si="23"/>
        <v>0.5575500000000001</v>
      </c>
    </row>
    <row r="344" spans="1:10" ht="67.5">
      <c r="A344" s="232"/>
      <c r="B344" s="168" t="s">
        <v>58</v>
      </c>
      <c r="C344" s="168" t="s">
        <v>349</v>
      </c>
      <c r="D344" s="168" t="s">
        <v>350</v>
      </c>
      <c r="E344" s="168" t="s">
        <v>93</v>
      </c>
      <c r="F344" s="168" t="s">
        <v>388</v>
      </c>
      <c r="G344" s="169" t="s">
        <v>351</v>
      </c>
      <c r="H344" s="8">
        <f t="shared" si="23"/>
        <v>2.8317960000000006</v>
      </c>
    </row>
    <row r="345" spans="1:10" ht="67.5">
      <c r="A345" s="232"/>
      <c r="B345" s="168" t="s">
        <v>58</v>
      </c>
      <c r="C345" s="168" t="s">
        <v>376</v>
      </c>
      <c r="D345" s="168" t="s">
        <v>377</v>
      </c>
      <c r="E345" s="168" t="s">
        <v>94</v>
      </c>
      <c r="F345" s="168" t="s">
        <v>389</v>
      </c>
      <c r="G345" s="169" t="s">
        <v>379</v>
      </c>
      <c r="H345" s="8">
        <f t="shared" si="23"/>
        <v>0.50935799999999998</v>
      </c>
    </row>
    <row r="346" spans="1:10">
      <c r="A346" s="232"/>
      <c r="B346" s="233" t="s">
        <v>62</v>
      </c>
      <c r="C346" s="233"/>
      <c r="D346" s="234"/>
      <c r="E346" s="120">
        <v>1</v>
      </c>
      <c r="F346" s="235" t="s">
        <v>63</v>
      </c>
      <c r="G346" s="236"/>
      <c r="H346" s="57">
        <f>SUM(H342:H345)</f>
        <v>4.9745500000000007</v>
      </c>
    </row>
    <row r="347" spans="1:10">
      <c r="A347" s="232"/>
      <c r="B347" s="237" t="s">
        <v>24</v>
      </c>
      <c r="C347" s="237"/>
      <c r="D347" s="237"/>
      <c r="E347" s="238"/>
      <c r="F347" s="238"/>
      <c r="G347" s="237"/>
      <c r="H347" s="55">
        <f>H346/E346</f>
        <v>4.9745500000000007</v>
      </c>
    </row>
    <row r="348" spans="1:10">
      <c r="A348" s="232"/>
      <c r="B348" s="237" t="s">
        <v>64</v>
      </c>
      <c r="C348" s="237"/>
      <c r="D348" s="237"/>
      <c r="E348" s="238"/>
      <c r="F348" s="238"/>
      <c r="G348" s="237"/>
      <c r="H348" s="56">
        <f>1+$M$1</f>
        <v>1.2494000000000001</v>
      </c>
    </row>
    <row r="349" spans="1:10">
      <c r="A349" s="232"/>
      <c r="B349" s="239" t="s">
        <v>65</v>
      </c>
      <c r="C349" s="239"/>
      <c r="D349" s="239"/>
      <c r="E349" s="240"/>
      <c r="F349" s="240"/>
      <c r="G349" s="239"/>
      <c r="H349" s="55">
        <f>H347*H348</f>
        <v>6.2152027700000012</v>
      </c>
    </row>
    <row r="350" spans="1:10">
      <c r="A350" s="232"/>
      <c r="E350" s="176"/>
      <c r="F350" s="176"/>
    </row>
    <row r="351" spans="1:10" ht="15.75">
      <c r="A351" s="232">
        <f>A337+1</f>
        <v>24</v>
      </c>
      <c r="B351" s="221" t="s">
        <v>43</v>
      </c>
      <c r="C351" s="222"/>
      <c r="D351" s="222"/>
      <c r="E351" s="223" t="s">
        <v>44</v>
      </c>
      <c r="F351" s="223"/>
      <c r="G351" s="223"/>
      <c r="H351" s="223"/>
      <c r="I351" s="3">
        <f>H371</f>
        <v>763.10738070000002</v>
      </c>
      <c r="J351" s="3">
        <f>H373</f>
        <v>953.42636144658013</v>
      </c>
    </row>
    <row r="352" spans="1:10">
      <c r="A352" s="232"/>
      <c r="B352" s="113" t="s">
        <v>46</v>
      </c>
      <c r="C352" s="224" t="str">
        <f>$C$2</f>
        <v xml:space="preserve"> DRENAGEM PLUVIAL NO BECO DA LAGOA - LONTRA / MG</v>
      </c>
      <c r="D352" s="224"/>
      <c r="E352" s="225"/>
      <c r="F352" s="226"/>
      <c r="G352" s="114" t="s">
        <v>47</v>
      </c>
      <c r="H352" s="115" t="str">
        <f>$H$2</f>
        <v xml:space="preserve"> SET / 2020</v>
      </c>
    </row>
    <row r="353" spans="1:8" ht="46.5" customHeight="1">
      <c r="A353" s="232"/>
      <c r="B353" s="116" t="s">
        <v>48</v>
      </c>
      <c r="C353" s="227" t="str">
        <f>VLOOKUP(A351,ORÇAMENTO!$A$10:$I$36,3)</f>
        <v>BOCA DE LOBO EM ALVENARIA TIJOLO MACICO, REVESTIDA C/ ARGAMASSA DE CIMENTO E AREIA 1:3, SOBRE LASTRO DE CONCRETO 10CM E TAMPA DE CONCRETO ARMADO</v>
      </c>
      <c r="D353" s="228"/>
      <c r="E353" s="117" t="s">
        <v>66</v>
      </c>
      <c r="F353" s="117">
        <f>VLOOKUP(A351,ORÇAMENTO!$A$10:$I$36,4)</f>
        <v>83659</v>
      </c>
      <c r="G353" s="114" t="s">
        <v>50</v>
      </c>
      <c r="H353" s="114" t="str">
        <f>VLOOKUP(A351,ORÇAMENTO!$A$10:$I$36,5)</f>
        <v>UNID</v>
      </c>
    </row>
    <row r="354" spans="1:8">
      <c r="A354" s="232"/>
      <c r="B354" s="229"/>
      <c r="C354" s="230"/>
      <c r="D354" s="230"/>
      <c r="E354" s="230"/>
      <c r="F354" s="230"/>
      <c r="G354" s="230"/>
      <c r="H354" s="231"/>
    </row>
    <row r="355" spans="1:8" ht="27">
      <c r="A355" s="232"/>
      <c r="B355" s="118" t="s">
        <v>51</v>
      </c>
      <c r="C355" s="118" t="s">
        <v>52</v>
      </c>
      <c r="D355" s="118" t="s">
        <v>53</v>
      </c>
      <c r="E355" s="118" t="s">
        <v>54</v>
      </c>
      <c r="F355" s="118" t="s">
        <v>55</v>
      </c>
      <c r="G355" s="118" t="s">
        <v>56</v>
      </c>
      <c r="H355" s="118" t="s">
        <v>57</v>
      </c>
    </row>
    <row r="356" spans="1:8">
      <c r="A356" s="232"/>
      <c r="B356" s="168" t="s">
        <v>67</v>
      </c>
      <c r="C356" s="168" t="s">
        <v>390</v>
      </c>
      <c r="D356" s="168" t="s">
        <v>391</v>
      </c>
      <c r="E356" s="168" t="s">
        <v>83</v>
      </c>
      <c r="F356" s="168" t="s">
        <v>392</v>
      </c>
      <c r="G356" s="169" t="s">
        <v>393</v>
      </c>
      <c r="H356" s="8">
        <f t="shared" ref="H356:H369" si="24">F356*G356</f>
        <v>22.407599999999999</v>
      </c>
    </row>
    <row r="357" spans="1:8">
      <c r="A357" s="232"/>
      <c r="B357" s="168" t="s">
        <v>67</v>
      </c>
      <c r="C357" s="168" t="s">
        <v>394</v>
      </c>
      <c r="D357" s="168" t="s">
        <v>525</v>
      </c>
      <c r="E357" s="168" t="s">
        <v>36</v>
      </c>
      <c r="F357" s="168" t="s">
        <v>395</v>
      </c>
      <c r="G357" s="169" t="s">
        <v>396</v>
      </c>
      <c r="H357" s="8">
        <f t="shared" si="24"/>
        <v>23.37246</v>
      </c>
    </row>
    <row r="358" spans="1:8" ht="17.25" customHeight="1">
      <c r="A358" s="232"/>
      <c r="B358" s="168" t="s">
        <v>67</v>
      </c>
      <c r="C358" s="168" t="s">
        <v>397</v>
      </c>
      <c r="D358" s="168" t="s">
        <v>398</v>
      </c>
      <c r="E358" s="168" t="s">
        <v>83</v>
      </c>
      <c r="F358" s="168" t="s">
        <v>399</v>
      </c>
      <c r="G358" s="169" t="s">
        <v>400</v>
      </c>
      <c r="H358" s="8">
        <f t="shared" si="24"/>
        <v>15.679440000000001</v>
      </c>
    </row>
    <row r="359" spans="1:8" ht="27">
      <c r="A359" s="232"/>
      <c r="B359" s="168" t="s">
        <v>67</v>
      </c>
      <c r="C359" s="168" t="s">
        <v>401</v>
      </c>
      <c r="D359" s="168" t="s">
        <v>526</v>
      </c>
      <c r="E359" s="168" t="s">
        <v>184</v>
      </c>
      <c r="F359" s="168" t="s">
        <v>402</v>
      </c>
      <c r="G359" s="169" t="s">
        <v>403</v>
      </c>
      <c r="H359" s="8">
        <f t="shared" si="24"/>
        <v>4.4181819000000004</v>
      </c>
    </row>
    <row r="360" spans="1:8" ht="20.25" customHeight="1">
      <c r="A360" s="232"/>
      <c r="B360" s="168" t="s">
        <v>67</v>
      </c>
      <c r="C360" s="168" t="s">
        <v>404</v>
      </c>
      <c r="D360" s="168" t="s">
        <v>405</v>
      </c>
      <c r="E360" s="168" t="s">
        <v>83</v>
      </c>
      <c r="F360" s="168" t="s">
        <v>406</v>
      </c>
      <c r="G360" s="169" t="s">
        <v>407</v>
      </c>
      <c r="H360" s="8">
        <f t="shared" si="24"/>
        <v>38.361840000000001</v>
      </c>
    </row>
    <row r="361" spans="1:8">
      <c r="A361" s="232"/>
      <c r="B361" s="168" t="s">
        <v>67</v>
      </c>
      <c r="C361" s="168" t="s">
        <v>408</v>
      </c>
      <c r="D361" s="168" t="s">
        <v>527</v>
      </c>
      <c r="E361" s="168" t="s">
        <v>36</v>
      </c>
      <c r="F361" s="168" t="s">
        <v>409</v>
      </c>
      <c r="G361" s="169" t="s">
        <v>410</v>
      </c>
      <c r="H361" s="8">
        <f t="shared" si="24"/>
        <v>8.9762399999999989</v>
      </c>
    </row>
    <row r="362" spans="1:8">
      <c r="A362" s="232"/>
      <c r="B362" s="168" t="s">
        <v>67</v>
      </c>
      <c r="C362" s="168" t="s">
        <v>411</v>
      </c>
      <c r="D362" s="168" t="s">
        <v>528</v>
      </c>
      <c r="E362" s="168" t="s">
        <v>36</v>
      </c>
      <c r="F362" s="168" t="s">
        <v>412</v>
      </c>
      <c r="G362" s="169" t="s">
        <v>410</v>
      </c>
      <c r="H362" s="8">
        <f t="shared" si="24"/>
        <v>2.2796799999999999</v>
      </c>
    </row>
    <row r="363" spans="1:8" ht="27">
      <c r="A363" s="232"/>
      <c r="B363" s="168" t="s">
        <v>67</v>
      </c>
      <c r="C363" s="168" t="s">
        <v>240</v>
      </c>
      <c r="D363" s="168" t="s">
        <v>241</v>
      </c>
      <c r="E363" s="168" t="s">
        <v>40</v>
      </c>
      <c r="F363" s="168" t="s">
        <v>413</v>
      </c>
      <c r="G363" s="169" t="s">
        <v>243</v>
      </c>
      <c r="H363" s="8">
        <f t="shared" si="24"/>
        <v>5.2642287999999997</v>
      </c>
    </row>
    <row r="364" spans="1:8" ht="18" customHeight="1">
      <c r="A364" s="232"/>
      <c r="B364" s="168" t="s">
        <v>67</v>
      </c>
      <c r="C364" s="168" t="s">
        <v>414</v>
      </c>
      <c r="D364" s="168" t="s">
        <v>529</v>
      </c>
      <c r="E364" s="168" t="s">
        <v>184</v>
      </c>
      <c r="F364" s="168" t="s">
        <v>415</v>
      </c>
      <c r="G364" s="169" t="s">
        <v>416</v>
      </c>
      <c r="H364" s="8">
        <f t="shared" si="24"/>
        <v>152.64000000000001</v>
      </c>
    </row>
    <row r="365" spans="1:8" ht="27">
      <c r="A365" s="232"/>
      <c r="B365" s="168" t="s">
        <v>67</v>
      </c>
      <c r="C365" s="168" t="s">
        <v>417</v>
      </c>
      <c r="D365" s="168" t="s">
        <v>418</v>
      </c>
      <c r="E365" s="168" t="s">
        <v>83</v>
      </c>
      <c r="F365" s="168" t="s">
        <v>419</v>
      </c>
      <c r="G365" s="169" t="s">
        <v>420</v>
      </c>
      <c r="H365" s="8">
        <f t="shared" si="24"/>
        <v>1.008</v>
      </c>
    </row>
    <row r="366" spans="1:8">
      <c r="A366" s="232"/>
      <c r="B366" s="168" t="s">
        <v>58</v>
      </c>
      <c r="C366" s="168" t="s">
        <v>421</v>
      </c>
      <c r="D366" s="168" t="s">
        <v>422</v>
      </c>
      <c r="E366" s="168" t="s">
        <v>74</v>
      </c>
      <c r="F366" s="168" t="s">
        <v>423</v>
      </c>
      <c r="G366" s="169" t="s">
        <v>424</v>
      </c>
      <c r="H366" s="8">
        <f t="shared" si="24"/>
        <v>8.5408399999999993</v>
      </c>
    </row>
    <row r="367" spans="1:8" ht="15.75" customHeight="1">
      <c r="A367" s="232"/>
      <c r="B367" s="168" t="s">
        <v>58</v>
      </c>
      <c r="C367" s="168" t="s">
        <v>85</v>
      </c>
      <c r="D367" s="168" t="s">
        <v>530</v>
      </c>
      <c r="E367" s="168" t="s">
        <v>74</v>
      </c>
      <c r="F367" s="168" t="s">
        <v>425</v>
      </c>
      <c r="G367" s="169" t="s">
        <v>194</v>
      </c>
      <c r="H367" s="8">
        <f t="shared" si="24"/>
        <v>40.493600000000001</v>
      </c>
    </row>
    <row r="368" spans="1:8" ht="15.75" customHeight="1">
      <c r="A368" s="232"/>
      <c r="B368" s="168" t="s">
        <v>58</v>
      </c>
      <c r="C368" s="168" t="s">
        <v>98</v>
      </c>
      <c r="D368" s="168" t="s">
        <v>99</v>
      </c>
      <c r="E368" s="168" t="s">
        <v>74</v>
      </c>
      <c r="F368" s="168" t="s">
        <v>426</v>
      </c>
      <c r="G368" s="169" t="s">
        <v>229</v>
      </c>
      <c r="H368" s="8">
        <f t="shared" si="24"/>
        <v>170.87091000000001</v>
      </c>
    </row>
    <row r="369" spans="1:10" ht="15.75" customHeight="1">
      <c r="A369" s="232"/>
      <c r="B369" s="168" t="s">
        <v>58</v>
      </c>
      <c r="C369" s="168" t="s">
        <v>87</v>
      </c>
      <c r="D369" s="168" t="s">
        <v>88</v>
      </c>
      <c r="E369" s="168" t="s">
        <v>74</v>
      </c>
      <c r="F369" s="168" t="s">
        <v>427</v>
      </c>
      <c r="G369" s="169" t="s">
        <v>224</v>
      </c>
      <c r="H369" s="8">
        <f t="shared" si="24"/>
        <v>268.79435999999998</v>
      </c>
    </row>
    <row r="370" spans="1:10">
      <c r="A370" s="232"/>
      <c r="B370" s="233" t="s">
        <v>62</v>
      </c>
      <c r="C370" s="233"/>
      <c r="D370" s="234"/>
      <c r="E370" s="120">
        <v>1</v>
      </c>
      <c r="F370" s="235" t="s">
        <v>63</v>
      </c>
      <c r="G370" s="236"/>
      <c r="H370" s="57">
        <f>SUM(H356:H369)</f>
        <v>763.10738070000002</v>
      </c>
    </row>
    <row r="371" spans="1:10">
      <c r="A371" s="232"/>
      <c r="B371" s="237" t="s">
        <v>24</v>
      </c>
      <c r="C371" s="237"/>
      <c r="D371" s="237"/>
      <c r="E371" s="238"/>
      <c r="F371" s="238"/>
      <c r="G371" s="237"/>
      <c r="H371" s="55">
        <f>H370/E370</f>
        <v>763.10738070000002</v>
      </c>
    </row>
    <row r="372" spans="1:10">
      <c r="A372" s="232"/>
      <c r="B372" s="237" t="s">
        <v>64</v>
      </c>
      <c r="C372" s="237"/>
      <c r="D372" s="237"/>
      <c r="E372" s="238"/>
      <c r="F372" s="238"/>
      <c r="G372" s="237"/>
      <c r="H372" s="56">
        <f>1+$M$1</f>
        <v>1.2494000000000001</v>
      </c>
    </row>
    <row r="373" spans="1:10">
      <c r="A373" s="232"/>
      <c r="B373" s="239" t="s">
        <v>65</v>
      </c>
      <c r="C373" s="239"/>
      <c r="D373" s="239"/>
      <c r="E373" s="240"/>
      <c r="F373" s="240"/>
      <c r="G373" s="239"/>
      <c r="H373" s="55">
        <f>H371*H372</f>
        <v>953.42636144658013</v>
      </c>
    </row>
    <row r="374" spans="1:10">
      <c r="A374" s="232"/>
      <c r="E374" s="176"/>
      <c r="F374" s="176"/>
    </row>
    <row r="375" spans="1:10" ht="15.75">
      <c r="A375" s="232">
        <f>A351+1</f>
        <v>25</v>
      </c>
      <c r="B375" s="221" t="s">
        <v>43</v>
      </c>
      <c r="C375" s="222"/>
      <c r="D375" s="222"/>
      <c r="E375" s="223" t="s">
        <v>44</v>
      </c>
      <c r="F375" s="223"/>
      <c r="G375" s="223"/>
      <c r="H375" s="223"/>
      <c r="I375" s="3">
        <f>H394</f>
        <v>1247.6015849999999</v>
      </c>
      <c r="J375" s="3">
        <f>H396</f>
        <v>1558.753420299</v>
      </c>
    </row>
    <row r="376" spans="1:10">
      <c r="A376" s="232"/>
      <c r="B376" s="113" t="s">
        <v>46</v>
      </c>
      <c r="C376" s="224" t="str">
        <f>$C$2</f>
        <v xml:space="preserve"> DRENAGEM PLUVIAL NO BECO DA LAGOA - LONTRA / MG</v>
      </c>
      <c r="D376" s="224"/>
      <c r="E376" s="225"/>
      <c r="F376" s="226"/>
      <c r="G376" s="114" t="s">
        <v>47</v>
      </c>
      <c r="H376" s="115" t="str">
        <f>$H$2</f>
        <v xml:space="preserve"> SET / 2020</v>
      </c>
    </row>
    <row r="377" spans="1:10" ht="46.5" customHeight="1">
      <c r="A377" s="232"/>
      <c r="B377" s="116" t="s">
        <v>48</v>
      </c>
      <c r="C377" s="227" t="str">
        <f>VLOOKUP(A375,ORÇAMENTO!$A$10:$I$36,3)</f>
        <v>POÇO DE VISITA CIRCULAR PARA ESGOTO, EM CONCRETO PRÉ-MOLDADO, DIÂMETRO INTERNO = 1,20 M, PROFUNDIDADE ATÉ 1,50 M, INCLUINDO TAMPÃO DE FERRO FUNDIDO, DIÂMETRO DE 60 CM</v>
      </c>
      <c r="D377" s="228"/>
      <c r="E377" s="117" t="s">
        <v>66</v>
      </c>
      <c r="F377" s="117" t="str">
        <f>VLOOKUP(A375,ORÇAMENTO!$A$10:$I$36,4)</f>
        <v>98420*</v>
      </c>
      <c r="G377" s="114" t="s">
        <v>50</v>
      </c>
      <c r="H377" s="114" t="str">
        <f>VLOOKUP(A375,ORÇAMENTO!$A$10:$I$36,5)</f>
        <v>UNID.</v>
      </c>
    </row>
    <row r="378" spans="1:10">
      <c r="A378" s="232"/>
      <c r="B378" s="229"/>
      <c r="C378" s="230"/>
      <c r="D378" s="230"/>
      <c r="E378" s="230"/>
      <c r="F378" s="230"/>
      <c r="G378" s="230"/>
      <c r="H378" s="231"/>
    </row>
    <row r="379" spans="1:10" ht="27">
      <c r="A379" s="232"/>
      <c r="B379" s="118" t="s">
        <v>51</v>
      </c>
      <c r="C379" s="118" t="s">
        <v>52</v>
      </c>
      <c r="D379" s="118" t="s">
        <v>53</v>
      </c>
      <c r="E379" s="118" t="s">
        <v>54</v>
      </c>
      <c r="F379" s="118" t="s">
        <v>55</v>
      </c>
      <c r="G379" s="118" t="s">
        <v>56</v>
      </c>
      <c r="H379" s="118" t="s">
        <v>57</v>
      </c>
    </row>
    <row r="380" spans="1:10" ht="40.5">
      <c r="A380" s="232"/>
      <c r="B380" s="168" t="s">
        <v>67</v>
      </c>
      <c r="C380" s="168" t="s">
        <v>456</v>
      </c>
      <c r="D380" s="168" t="s">
        <v>457</v>
      </c>
      <c r="E380" s="168" t="s">
        <v>184</v>
      </c>
      <c r="F380" s="168" t="s">
        <v>78</v>
      </c>
      <c r="G380" s="169" t="s">
        <v>458</v>
      </c>
      <c r="H380" s="8">
        <f t="shared" ref="H380:H392" si="25">F380*G380</f>
        <v>299.41000000000003</v>
      </c>
    </row>
    <row r="381" spans="1:10" ht="67.5">
      <c r="A381" s="232"/>
      <c r="B381" s="180" t="s">
        <v>58</v>
      </c>
      <c r="C381" s="180" t="s">
        <v>215</v>
      </c>
      <c r="D381" s="180" t="s">
        <v>531</v>
      </c>
      <c r="E381" s="180" t="s">
        <v>93</v>
      </c>
      <c r="F381" s="180" t="s">
        <v>438</v>
      </c>
      <c r="G381" s="181" t="s">
        <v>218</v>
      </c>
      <c r="H381" s="8">
        <f t="shared" si="25"/>
        <v>25.426814</v>
      </c>
    </row>
    <row r="382" spans="1:10" ht="67.5">
      <c r="A382" s="232"/>
      <c r="B382" s="180" t="s">
        <v>58</v>
      </c>
      <c r="C382" s="180" t="s">
        <v>219</v>
      </c>
      <c r="D382" s="180" t="s">
        <v>531</v>
      </c>
      <c r="E382" s="180" t="s">
        <v>94</v>
      </c>
      <c r="F382" s="180" t="s">
        <v>439</v>
      </c>
      <c r="G382" s="181" t="s">
        <v>222</v>
      </c>
      <c r="H382" s="8">
        <f t="shared" si="25"/>
        <v>39.494826000000003</v>
      </c>
    </row>
    <row r="383" spans="1:10" ht="16.5" customHeight="1">
      <c r="A383" s="232"/>
      <c r="B383" s="180" t="s">
        <v>67</v>
      </c>
      <c r="C383" s="180" t="s">
        <v>414</v>
      </c>
      <c r="D383" s="168" t="s">
        <v>529</v>
      </c>
      <c r="E383" s="180" t="s">
        <v>184</v>
      </c>
      <c r="F383" s="180" t="s">
        <v>440</v>
      </c>
      <c r="G383" s="181" t="s">
        <v>416</v>
      </c>
      <c r="H383" s="8">
        <f t="shared" si="25"/>
        <v>25.538</v>
      </c>
    </row>
    <row r="384" spans="1:10" ht="54">
      <c r="A384" s="232"/>
      <c r="B384" s="180" t="s">
        <v>67</v>
      </c>
      <c r="C384" s="180">
        <v>12551</v>
      </c>
      <c r="D384" s="180" t="s">
        <v>463</v>
      </c>
      <c r="E384" s="180" t="s">
        <v>184</v>
      </c>
      <c r="F384" s="180" t="s">
        <v>89</v>
      </c>
      <c r="G384" s="181">
        <v>121.27</v>
      </c>
      <c r="H384" s="8">
        <f t="shared" si="25"/>
        <v>242.54</v>
      </c>
    </row>
    <row r="385" spans="1:10">
      <c r="A385" s="232"/>
      <c r="B385" s="180" t="s">
        <v>58</v>
      </c>
      <c r="C385" s="180" t="s">
        <v>98</v>
      </c>
      <c r="D385" s="180" t="s">
        <v>99</v>
      </c>
      <c r="E385" s="180" t="s">
        <v>74</v>
      </c>
      <c r="F385" s="180">
        <f>1.4045+2.2591</f>
        <v>3.6636000000000002</v>
      </c>
      <c r="G385" s="181" t="s">
        <v>229</v>
      </c>
      <c r="H385" s="8">
        <f t="shared" si="25"/>
        <v>76.239515999999995</v>
      </c>
    </row>
    <row r="386" spans="1:10">
      <c r="A386" s="232"/>
      <c r="B386" s="180" t="s">
        <v>58</v>
      </c>
      <c r="C386" s="180" t="s">
        <v>87</v>
      </c>
      <c r="D386" s="180" t="s">
        <v>88</v>
      </c>
      <c r="E386" s="180" t="s">
        <v>74</v>
      </c>
      <c r="F386" s="180">
        <f>1.4045+2.2591</f>
        <v>3.6636000000000002</v>
      </c>
      <c r="G386" s="181" t="s">
        <v>224</v>
      </c>
      <c r="H386" s="8">
        <f t="shared" si="25"/>
        <v>54.074736000000001</v>
      </c>
    </row>
    <row r="387" spans="1:10" ht="40.5">
      <c r="A387" s="232"/>
      <c r="B387" s="180" t="s">
        <v>58</v>
      </c>
      <c r="C387" s="180" t="s">
        <v>441</v>
      </c>
      <c r="D387" s="180" t="s">
        <v>532</v>
      </c>
      <c r="E387" s="180" t="s">
        <v>36</v>
      </c>
      <c r="F387" s="180" t="s">
        <v>442</v>
      </c>
      <c r="G387" s="181" t="s">
        <v>443</v>
      </c>
      <c r="H387" s="8">
        <f t="shared" si="25"/>
        <v>61.532941999999991</v>
      </c>
    </row>
    <row r="388" spans="1:10" ht="40.5">
      <c r="A388" s="232"/>
      <c r="B388" s="180" t="s">
        <v>58</v>
      </c>
      <c r="C388" s="180" t="s">
        <v>90</v>
      </c>
      <c r="D388" s="180" t="s">
        <v>533</v>
      </c>
      <c r="E388" s="180" t="s">
        <v>36</v>
      </c>
      <c r="F388" s="180">
        <v>0.4078</v>
      </c>
      <c r="G388" s="181" t="s">
        <v>444</v>
      </c>
      <c r="H388" s="8">
        <f t="shared" si="25"/>
        <v>103.324286</v>
      </c>
    </row>
    <row r="389" spans="1:10" ht="40.5">
      <c r="A389" s="232"/>
      <c r="B389" s="180" t="s">
        <v>58</v>
      </c>
      <c r="C389" s="180" t="s">
        <v>445</v>
      </c>
      <c r="D389" s="180" t="s">
        <v>534</v>
      </c>
      <c r="E389" s="180" t="s">
        <v>36</v>
      </c>
      <c r="F389" s="180" t="s">
        <v>446</v>
      </c>
      <c r="G389" s="181" t="s">
        <v>447</v>
      </c>
      <c r="H389" s="8">
        <f t="shared" si="25"/>
        <v>66.607410999999999</v>
      </c>
    </row>
    <row r="390" spans="1:10" ht="40.5">
      <c r="A390" s="232"/>
      <c r="B390" s="180" t="s">
        <v>58</v>
      </c>
      <c r="C390" s="180" t="s">
        <v>448</v>
      </c>
      <c r="D390" s="180" t="s">
        <v>449</v>
      </c>
      <c r="E390" s="180" t="s">
        <v>36</v>
      </c>
      <c r="F390" s="180" t="s">
        <v>450</v>
      </c>
      <c r="G390" s="181" t="s">
        <v>451</v>
      </c>
      <c r="H390" s="8">
        <f t="shared" si="25"/>
        <v>161.15039999999999</v>
      </c>
    </row>
    <row r="391" spans="1:10" ht="54">
      <c r="A391" s="232"/>
      <c r="B391" s="180" t="s">
        <v>58</v>
      </c>
      <c r="C391" s="180" t="s">
        <v>452</v>
      </c>
      <c r="D391" s="180" t="s">
        <v>453</v>
      </c>
      <c r="E391" s="180" t="s">
        <v>36</v>
      </c>
      <c r="F391" s="180" t="s">
        <v>454</v>
      </c>
      <c r="G391" s="181" t="s">
        <v>455</v>
      </c>
      <c r="H391" s="8">
        <f t="shared" si="25"/>
        <v>84.018113999999997</v>
      </c>
    </row>
    <row r="392" spans="1:10" ht="40.5">
      <c r="A392" s="232"/>
      <c r="B392" s="168" t="s">
        <v>58</v>
      </c>
      <c r="C392" s="168" t="s">
        <v>459</v>
      </c>
      <c r="D392" s="168" t="s">
        <v>460</v>
      </c>
      <c r="E392" s="168" t="s">
        <v>36</v>
      </c>
      <c r="F392" s="168" t="s">
        <v>461</v>
      </c>
      <c r="G392" s="169" t="s">
        <v>462</v>
      </c>
      <c r="H392" s="8">
        <f t="shared" si="25"/>
        <v>8.2445399999999989</v>
      </c>
    </row>
    <row r="393" spans="1:10">
      <c r="A393" s="232"/>
      <c r="B393" s="233" t="s">
        <v>62</v>
      </c>
      <c r="C393" s="233"/>
      <c r="D393" s="234"/>
      <c r="E393" s="120">
        <v>1</v>
      </c>
      <c r="F393" s="235" t="s">
        <v>63</v>
      </c>
      <c r="G393" s="236"/>
      <c r="H393" s="57">
        <f>SUM(H380:H392)</f>
        <v>1247.6015849999999</v>
      </c>
    </row>
    <row r="394" spans="1:10">
      <c r="A394" s="232"/>
      <c r="B394" s="237" t="s">
        <v>24</v>
      </c>
      <c r="C394" s="237"/>
      <c r="D394" s="237"/>
      <c r="E394" s="238"/>
      <c r="F394" s="238"/>
      <c r="G394" s="237"/>
      <c r="H394" s="55">
        <f>H393/E393</f>
        <v>1247.6015849999999</v>
      </c>
    </row>
    <row r="395" spans="1:10">
      <c r="A395" s="232"/>
      <c r="B395" s="237" t="s">
        <v>64</v>
      </c>
      <c r="C395" s="237"/>
      <c r="D395" s="237"/>
      <c r="E395" s="238"/>
      <c r="F395" s="238"/>
      <c r="G395" s="237"/>
      <c r="H395" s="56">
        <f>1+$M$1</f>
        <v>1.2494000000000001</v>
      </c>
    </row>
    <row r="396" spans="1:10">
      <c r="A396" s="232"/>
      <c r="B396" s="239" t="s">
        <v>65</v>
      </c>
      <c r="C396" s="239"/>
      <c r="D396" s="239"/>
      <c r="E396" s="240"/>
      <c r="F396" s="240"/>
      <c r="G396" s="239"/>
      <c r="H396" s="55">
        <f>H394*H395</f>
        <v>1558.753420299</v>
      </c>
    </row>
    <row r="397" spans="1:10">
      <c r="A397" s="232"/>
      <c r="E397" s="176"/>
      <c r="F397" s="176"/>
    </row>
    <row r="398" spans="1:10" ht="15.75">
      <c r="A398" s="232">
        <f>A375+1</f>
        <v>26</v>
      </c>
      <c r="B398" s="221" t="s">
        <v>43</v>
      </c>
      <c r="C398" s="222"/>
      <c r="D398" s="222"/>
      <c r="E398" s="223" t="s">
        <v>44</v>
      </c>
      <c r="F398" s="223"/>
      <c r="G398" s="223"/>
      <c r="H398" s="223"/>
      <c r="I398" s="3">
        <f>H413</f>
        <v>357.05973699999998</v>
      </c>
      <c r="J398" s="3">
        <f>H415</f>
        <v>446.11043540780003</v>
      </c>
    </row>
    <row r="399" spans="1:10">
      <c r="A399" s="232"/>
      <c r="B399" s="113" t="s">
        <v>46</v>
      </c>
      <c r="C399" s="224" t="str">
        <f>$C$2</f>
        <v xml:space="preserve"> DRENAGEM PLUVIAL NO BECO DA LAGOA - LONTRA / MG</v>
      </c>
      <c r="D399" s="224"/>
      <c r="E399" s="225"/>
      <c r="F399" s="226"/>
      <c r="G399" s="114" t="s">
        <v>47</v>
      </c>
      <c r="H399" s="115" t="str">
        <f>$H$2</f>
        <v xml:space="preserve"> SET / 2020</v>
      </c>
    </row>
    <row r="400" spans="1:10" ht="46.5" customHeight="1">
      <c r="A400" s="232"/>
      <c r="B400" s="116" t="s">
        <v>48</v>
      </c>
      <c r="C400" s="227" t="str">
        <f>VLOOKUP(A398,ORÇAMENTO!$A$10:$I$38,3)</f>
        <v>ACRÉSCIMO PARA POÇO DE VISITA CIRCULAR PARA DRENAGEM, EM CONCRETO PRÉ- MOLDADO, DIÂMETRO INTERNO = 1,2 M</v>
      </c>
      <c r="D400" s="228"/>
      <c r="E400" s="117" t="s">
        <v>66</v>
      </c>
      <c r="F400" s="117">
        <f>VLOOKUP(A398,ORÇAMENTO!$A$10:$I$38,4)</f>
        <v>99240</v>
      </c>
      <c r="G400" s="114" t="s">
        <v>50</v>
      </c>
      <c r="H400" s="114" t="str">
        <f>VLOOKUP(A398,ORÇAMENTO!$A$10:$I$38,5)</f>
        <v>M</v>
      </c>
    </row>
    <row r="401" spans="1:8">
      <c r="A401" s="232"/>
      <c r="B401" s="229"/>
      <c r="C401" s="230"/>
      <c r="D401" s="230"/>
      <c r="E401" s="230"/>
      <c r="F401" s="230"/>
      <c r="G401" s="230"/>
      <c r="H401" s="231"/>
    </row>
    <row r="402" spans="1:8" ht="27">
      <c r="A402" s="232"/>
      <c r="B402" s="118" t="s">
        <v>51</v>
      </c>
      <c r="C402" s="118" t="s">
        <v>52</v>
      </c>
      <c r="D402" s="118" t="s">
        <v>53</v>
      </c>
      <c r="E402" s="118" t="s">
        <v>54</v>
      </c>
      <c r="F402" s="118" t="s">
        <v>55</v>
      </c>
      <c r="G402" s="118" t="s">
        <v>56</v>
      </c>
      <c r="H402" s="118" t="s">
        <v>57</v>
      </c>
    </row>
    <row r="403" spans="1:8" ht="81">
      <c r="A403" s="232"/>
      <c r="B403" s="168" t="s">
        <v>58</v>
      </c>
      <c r="C403" s="168" t="s">
        <v>215</v>
      </c>
      <c r="D403" s="168" t="s">
        <v>216</v>
      </c>
      <c r="E403" s="168" t="s">
        <v>93</v>
      </c>
      <c r="F403" s="168" t="s">
        <v>428</v>
      </c>
      <c r="G403" s="169" t="s">
        <v>218</v>
      </c>
      <c r="H403" s="8">
        <f t="shared" ref="H403:H410" si="26">F403*G403</f>
        <v>15.961687000000001</v>
      </c>
    </row>
    <row r="404" spans="1:8" ht="81">
      <c r="A404" s="232"/>
      <c r="B404" s="168" t="s">
        <v>58</v>
      </c>
      <c r="C404" s="168" t="s">
        <v>219</v>
      </c>
      <c r="D404" s="168" t="s">
        <v>220</v>
      </c>
      <c r="E404" s="168" t="s">
        <v>94</v>
      </c>
      <c r="F404" s="168" t="s">
        <v>429</v>
      </c>
      <c r="G404" s="169" t="s">
        <v>222</v>
      </c>
      <c r="H404" s="8">
        <f t="shared" si="26"/>
        <v>24.79365</v>
      </c>
    </row>
    <row r="405" spans="1:8" ht="54">
      <c r="A405" s="232"/>
      <c r="B405" s="168" t="s">
        <v>67</v>
      </c>
      <c r="C405" s="168" t="s">
        <v>430</v>
      </c>
      <c r="D405" s="168" t="s">
        <v>431</v>
      </c>
      <c r="E405" s="168" t="s">
        <v>184</v>
      </c>
      <c r="F405" s="168" t="s">
        <v>89</v>
      </c>
      <c r="G405" s="169" t="s">
        <v>432</v>
      </c>
      <c r="H405" s="8">
        <f t="shared" si="26"/>
        <v>242.54</v>
      </c>
    </row>
    <row r="406" spans="1:8">
      <c r="A406" s="232"/>
      <c r="B406" s="168" t="s">
        <v>58</v>
      </c>
      <c r="C406" s="168" t="s">
        <v>98</v>
      </c>
      <c r="D406" s="168" t="s">
        <v>99</v>
      </c>
      <c r="E406" s="168" t="s">
        <v>74</v>
      </c>
      <c r="F406" s="168" t="s">
        <v>433</v>
      </c>
      <c r="G406" s="169" t="s">
        <v>229</v>
      </c>
      <c r="H406" s="8">
        <f t="shared" si="26"/>
        <v>24.520422999999997</v>
      </c>
    </row>
    <row r="407" spans="1:8">
      <c r="A407" s="232"/>
      <c r="B407" s="168" t="s">
        <v>58</v>
      </c>
      <c r="C407" s="168" t="s">
        <v>87</v>
      </c>
      <c r="D407" s="168" t="s">
        <v>88</v>
      </c>
      <c r="E407" s="168" t="s">
        <v>74</v>
      </c>
      <c r="F407" s="168" t="s">
        <v>433</v>
      </c>
      <c r="G407" s="169" t="s">
        <v>224</v>
      </c>
      <c r="H407" s="8">
        <f t="shared" si="26"/>
        <v>17.391707999999998</v>
      </c>
    </row>
    <row r="408" spans="1:8" ht="40.5">
      <c r="A408" s="232"/>
      <c r="B408" s="168" t="s">
        <v>58</v>
      </c>
      <c r="C408" s="168" t="s">
        <v>434</v>
      </c>
      <c r="D408" s="168" t="s">
        <v>435</v>
      </c>
      <c r="E408" s="168" t="s">
        <v>36</v>
      </c>
      <c r="F408" s="168" t="s">
        <v>436</v>
      </c>
      <c r="G408" s="169" t="s">
        <v>437</v>
      </c>
      <c r="H408" s="8">
        <f t="shared" si="26"/>
        <v>31.852269</v>
      </c>
    </row>
    <row r="409" spans="1:8">
      <c r="A409" s="232"/>
      <c r="B409" s="168"/>
      <c r="C409" s="168"/>
      <c r="D409" s="168"/>
      <c r="E409" s="168"/>
      <c r="F409" s="168"/>
      <c r="G409" s="169"/>
      <c r="H409" s="8">
        <f t="shared" si="26"/>
        <v>0</v>
      </c>
    </row>
    <row r="410" spans="1:8">
      <c r="A410" s="232"/>
      <c r="B410" s="168"/>
      <c r="C410" s="168"/>
      <c r="D410" s="168"/>
      <c r="E410" s="168"/>
      <c r="F410" s="168"/>
      <c r="G410" s="169"/>
      <c r="H410" s="8">
        <f t="shared" si="26"/>
        <v>0</v>
      </c>
    </row>
    <row r="411" spans="1:8">
      <c r="A411" s="232"/>
      <c r="B411" s="168"/>
      <c r="C411" s="168"/>
      <c r="D411" s="168"/>
      <c r="E411" s="168"/>
      <c r="F411" s="168"/>
      <c r="G411" s="169"/>
      <c r="H411" s="8">
        <f t="shared" ref="H411" si="27">F411*G411</f>
        <v>0</v>
      </c>
    </row>
    <row r="412" spans="1:8">
      <c r="A412" s="232"/>
      <c r="B412" s="233" t="s">
        <v>62</v>
      </c>
      <c r="C412" s="233"/>
      <c r="D412" s="234"/>
      <c r="E412" s="120">
        <v>1</v>
      </c>
      <c r="F412" s="235" t="s">
        <v>63</v>
      </c>
      <c r="G412" s="236"/>
      <c r="H412" s="57">
        <f>SUM(H403:H411)</f>
        <v>357.05973699999998</v>
      </c>
    </row>
    <row r="413" spans="1:8">
      <c r="A413" s="232"/>
      <c r="B413" s="237" t="s">
        <v>24</v>
      </c>
      <c r="C413" s="237"/>
      <c r="D413" s="237"/>
      <c r="E413" s="238"/>
      <c r="F413" s="238"/>
      <c r="G413" s="237"/>
      <c r="H413" s="55">
        <f>H412/E412</f>
        <v>357.05973699999998</v>
      </c>
    </row>
    <row r="414" spans="1:8">
      <c r="A414" s="232"/>
      <c r="B414" s="237" t="s">
        <v>64</v>
      </c>
      <c r="C414" s="237"/>
      <c r="D414" s="237"/>
      <c r="E414" s="238"/>
      <c r="F414" s="238"/>
      <c r="G414" s="237"/>
      <c r="H414" s="56">
        <f>1+$M$1</f>
        <v>1.2494000000000001</v>
      </c>
    </row>
    <row r="415" spans="1:8">
      <c r="A415" s="232"/>
      <c r="B415" s="239" t="s">
        <v>65</v>
      </c>
      <c r="C415" s="239"/>
      <c r="D415" s="239"/>
      <c r="E415" s="240"/>
      <c r="F415" s="240"/>
      <c r="G415" s="239"/>
      <c r="H415" s="55">
        <f>H413*H414</f>
        <v>446.11043540780003</v>
      </c>
    </row>
    <row r="416" spans="1:8">
      <c r="A416" s="232"/>
      <c r="E416" s="176"/>
      <c r="F416" s="176"/>
    </row>
    <row r="417" spans="1:10" ht="15.75">
      <c r="A417" s="232">
        <f>A398+1</f>
        <v>27</v>
      </c>
      <c r="B417" s="221" t="s">
        <v>43</v>
      </c>
      <c r="C417" s="222"/>
      <c r="D417" s="222"/>
      <c r="E417" s="223" t="s">
        <v>44</v>
      </c>
      <c r="F417" s="223"/>
      <c r="G417" s="223"/>
      <c r="H417" s="223"/>
      <c r="I417" s="3">
        <f>H432</f>
        <v>1222.8714</v>
      </c>
      <c r="J417" s="3">
        <f>H434</f>
        <v>1527.8555271600001</v>
      </c>
    </row>
    <row r="418" spans="1:10">
      <c r="A418" s="232"/>
      <c r="B418" s="113" t="s">
        <v>46</v>
      </c>
      <c r="C418" s="224" t="str">
        <f>$C$2</f>
        <v xml:space="preserve"> DRENAGEM PLUVIAL NO BECO DA LAGOA - LONTRA / MG</v>
      </c>
      <c r="D418" s="224"/>
      <c r="E418" s="225"/>
      <c r="F418" s="226"/>
      <c r="G418" s="114" t="s">
        <v>47</v>
      </c>
      <c r="H418" s="115" t="str">
        <f>$H$2</f>
        <v xml:space="preserve"> SET / 2020</v>
      </c>
    </row>
    <row r="419" spans="1:10" ht="33.75" customHeight="1">
      <c r="A419" s="232"/>
      <c r="B419" s="116" t="s">
        <v>48</v>
      </c>
      <c r="C419" s="227" t="str">
        <f>VLOOKUP(A417,ORÇAMENTO!$A$10:$I$38,3)</f>
        <v>ALA DE LANÇAMENTO COM DISSIPADOR DE ENERGIA, CONFORME PROJETO</v>
      </c>
      <c r="D419" s="228"/>
      <c r="E419" s="117" t="s">
        <v>66</v>
      </c>
      <c r="F419" s="117" t="str">
        <f>VLOOKUP(A417,ORÇAMENTO!$A$10:$I$38,4)</f>
        <v>83690*</v>
      </c>
      <c r="G419" s="114" t="s">
        <v>50</v>
      </c>
      <c r="H419" s="114" t="str">
        <f>VLOOKUP(A417,ORÇAMENTO!$A$10:$I$38,5)</f>
        <v>UNID.</v>
      </c>
    </row>
    <row r="420" spans="1:10">
      <c r="A420" s="232"/>
      <c r="B420" s="229"/>
      <c r="C420" s="230"/>
      <c r="D420" s="230"/>
      <c r="E420" s="230"/>
      <c r="F420" s="230"/>
      <c r="G420" s="230"/>
      <c r="H420" s="231"/>
    </row>
    <row r="421" spans="1:10" ht="27">
      <c r="A421" s="232"/>
      <c r="B421" s="118" t="s">
        <v>51</v>
      </c>
      <c r="C421" s="118" t="s">
        <v>52</v>
      </c>
      <c r="D421" s="118" t="s">
        <v>53</v>
      </c>
      <c r="E421" s="118" t="s">
        <v>54</v>
      </c>
      <c r="F421" s="118" t="s">
        <v>55</v>
      </c>
      <c r="G421" s="118" t="s">
        <v>56</v>
      </c>
      <c r="H421" s="118" t="s">
        <v>57</v>
      </c>
    </row>
    <row r="422" spans="1:10" ht="40.5">
      <c r="A422" s="232"/>
      <c r="B422" s="168" t="s">
        <v>67</v>
      </c>
      <c r="C422" s="168" t="s">
        <v>464</v>
      </c>
      <c r="D422" s="168" t="s">
        <v>465</v>
      </c>
      <c r="E422" s="168" t="s">
        <v>36</v>
      </c>
      <c r="F422" s="168" t="s">
        <v>188</v>
      </c>
      <c r="G422" s="169">
        <v>74.48</v>
      </c>
      <c r="H422" s="8">
        <f t="shared" ref="H422:H429" si="28">F422*G422</f>
        <v>81.928000000000011</v>
      </c>
    </row>
    <row r="423" spans="1:10" ht="40.5">
      <c r="A423" s="232"/>
      <c r="B423" s="168" t="s">
        <v>58</v>
      </c>
      <c r="C423" s="168" t="s">
        <v>466</v>
      </c>
      <c r="D423" s="168" t="s">
        <v>467</v>
      </c>
      <c r="E423" s="168" t="s">
        <v>36</v>
      </c>
      <c r="F423" s="168" t="s">
        <v>468</v>
      </c>
      <c r="G423" s="169">
        <v>338.9</v>
      </c>
      <c r="H423" s="8">
        <f t="shared" si="28"/>
        <v>50.834999999999994</v>
      </c>
    </row>
    <row r="424" spans="1:10">
      <c r="A424" s="232"/>
      <c r="B424" s="168" t="s">
        <v>58</v>
      </c>
      <c r="C424" s="168" t="s">
        <v>98</v>
      </c>
      <c r="D424" s="168" t="s">
        <v>99</v>
      </c>
      <c r="E424" s="168" t="s">
        <v>74</v>
      </c>
      <c r="F424" s="168" t="s">
        <v>469</v>
      </c>
      <c r="G424" s="169" t="s">
        <v>229</v>
      </c>
      <c r="H424" s="8">
        <f t="shared" si="28"/>
        <v>149.83199999999999</v>
      </c>
    </row>
    <row r="425" spans="1:10" ht="27">
      <c r="A425" s="232"/>
      <c r="B425" s="168" t="s">
        <v>58</v>
      </c>
      <c r="C425" s="168" t="s">
        <v>87</v>
      </c>
      <c r="D425" s="168" t="s">
        <v>88</v>
      </c>
      <c r="E425" s="168" t="s">
        <v>74</v>
      </c>
      <c r="F425" s="168" t="s">
        <v>470</v>
      </c>
      <c r="G425" s="169" t="s">
        <v>224</v>
      </c>
      <c r="H425" s="8">
        <f t="shared" si="28"/>
        <v>150.55199999999999</v>
      </c>
    </row>
    <row r="426" spans="1:10" ht="27">
      <c r="A426" s="232"/>
      <c r="B426" s="168" t="s">
        <v>58</v>
      </c>
      <c r="C426" s="168" t="s">
        <v>471</v>
      </c>
      <c r="D426" s="168" t="s">
        <v>472</v>
      </c>
      <c r="E426" s="168" t="s">
        <v>36</v>
      </c>
      <c r="F426" s="168" t="s">
        <v>188</v>
      </c>
      <c r="G426" s="169">
        <v>58.39</v>
      </c>
      <c r="H426" s="8">
        <f t="shared" si="28"/>
        <v>64.228999999999999</v>
      </c>
    </row>
    <row r="427" spans="1:10" ht="54">
      <c r="A427" s="232"/>
      <c r="B427" s="168" t="s">
        <v>58</v>
      </c>
      <c r="C427" s="168">
        <v>101165</v>
      </c>
      <c r="D427" s="168" t="s">
        <v>473</v>
      </c>
      <c r="E427" s="168" t="s">
        <v>36</v>
      </c>
      <c r="F427" s="182">
        <f>4.5*1.4*0.2</f>
        <v>1.26</v>
      </c>
      <c r="G427" s="169">
        <v>575.79</v>
      </c>
      <c r="H427" s="8">
        <f t="shared" si="28"/>
        <v>725.4953999999999</v>
      </c>
    </row>
    <row r="428" spans="1:10">
      <c r="A428" s="232"/>
      <c r="B428" s="168"/>
      <c r="C428" s="168"/>
      <c r="D428" s="168"/>
      <c r="E428" s="168"/>
      <c r="F428" s="168"/>
      <c r="G428" s="169"/>
      <c r="H428" s="8">
        <f t="shared" si="28"/>
        <v>0</v>
      </c>
    </row>
    <row r="429" spans="1:10">
      <c r="A429" s="232"/>
      <c r="B429" s="168"/>
      <c r="C429" s="168"/>
      <c r="D429" s="168"/>
      <c r="E429" s="168"/>
      <c r="F429" s="168"/>
      <c r="G429" s="169"/>
      <c r="H429" s="8">
        <f t="shared" si="28"/>
        <v>0</v>
      </c>
    </row>
    <row r="430" spans="1:10">
      <c r="A430" s="232"/>
      <c r="B430" s="168"/>
      <c r="C430" s="168"/>
      <c r="D430" s="168"/>
      <c r="E430" s="168"/>
      <c r="F430" s="168"/>
      <c r="G430" s="169"/>
      <c r="H430" s="8">
        <f t="shared" ref="H430" si="29">F430*G430</f>
        <v>0</v>
      </c>
    </row>
    <row r="431" spans="1:10">
      <c r="A431" s="232"/>
      <c r="B431" s="233" t="s">
        <v>62</v>
      </c>
      <c r="C431" s="233"/>
      <c r="D431" s="234"/>
      <c r="E431" s="120">
        <v>1</v>
      </c>
      <c r="F431" s="235" t="s">
        <v>63</v>
      </c>
      <c r="G431" s="236"/>
      <c r="H431" s="57">
        <f>SUM(H422:H430)</f>
        <v>1222.8714</v>
      </c>
    </row>
    <row r="432" spans="1:10">
      <c r="A432" s="232"/>
      <c r="B432" s="237" t="s">
        <v>24</v>
      </c>
      <c r="C432" s="237"/>
      <c r="D432" s="237"/>
      <c r="E432" s="238"/>
      <c r="F432" s="238"/>
      <c r="G432" s="237"/>
      <c r="H432" s="55">
        <f>H431/E431</f>
        <v>1222.8714</v>
      </c>
    </row>
    <row r="433" spans="1:8">
      <c r="A433" s="232"/>
      <c r="B433" s="237" t="s">
        <v>64</v>
      </c>
      <c r="C433" s="237"/>
      <c r="D433" s="237"/>
      <c r="E433" s="238"/>
      <c r="F433" s="238"/>
      <c r="G433" s="237"/>
      <c r="H433" s="56">
        <f>1+$M$1</f>
        <v>1.2494000000000001</v>
      </c>
    </row>
    <row r="434" spans="1:8">
      <c r="A434" s="232"/>
      <c r="B434" s="239" t="s">
        <v>65</v>
      </c>
      <c r="C434" s="239"/>
      <c r="D434" s="239"/>
      <c r="E434" s="240"/>
      <c r="F434" s="240"/>
      <c r="G434" s="239"/>
      <c r="H434" s="55">
        <f>H432*H433</f>
        <v>1527.8555271600001</v>
      </c>
    </row>
    <row r="435" spans="1:8">
      <c r="A435" s="232"/>
      <c r="E435" s="176"/>
      <c r="F435" s="176"/>
    </row>
  </sheetData>
  <mergeCells count="309">
    <mergeCell ref="B413:G413"/>
    <mergeCell ref="B414:G414"/>
    <mergeCell ref="B415:G415"/>
    <mergeCell ref="A417:A435"/>
    <mergeCell ref="B417:D417"/>
    <mergeCell ref="E417:H417"/>
    <mergeCell ref="C418:F418"/>
    <mergeCell ref="C419:D419"/>
    <mergeCell ref="B420:H420"/>
    <mergeCell ref="B431:D431"/>
    <mergeCell ref="F431:G431"/>
    <mergeCell ref="B432:G432"/>
    <mergeCell ref="B433:G433"/>
    <mergeCell ref="B434:G434"/>
    <mergeCell ref="E163:H163"/>
    <mergeCell ref="K163:L163"/>
    <mergeCell ref="C164:F164"/>
    <mergeCell ref="C165:D165"/>
    <mergeCell ref="B166:H166"/>
    <mergeCell ref="B171:D171"/>
    <mergeCell ref="F171:G171"/>
    <mergeCell ref="B158:D158"/>
    <mergeCell ref="F158:G158"/>
    <mergeCell ref="B159:G159"/>
    <mergeCell ref="B160:G160"/>
    <mergeCell ref="B161:G161"/>
    <mergeCell ref="A1:A15"/>
    <mergeCell ref="A16:A29"/>
    <mergeCell ref="A30:A41"/>
    <mergeCell ref="A42:A58"/>
    <mergeCell ref="A59:A72"/>
    <mergeCell ref="A73:A91"/>
    <mergeCell ref="A92:A106"/>
    <mergeCell ref="A107:A119"/>
    <mergeCell ref="A120:A133"/>
    <mergeCell ref="A134:A147"/>
    <mergeCell ref="B148:D148"/>
    <mergeCell ref="E148:H148"/>
    <mergeCell ref="K148:L148"/>
    <mergeCell ref="C149:F149"/>
    <mergeCell ref="C150:D150"/>
    <mergeCell ref="B151:H151"/>
    <mergeCell ref="B174:G174"/>
    <mergeCell ref="B172:G172"/>
    <mergeCell ref="B173:G173"/>
    <mergeCell ref="B145:G145"/>
    <mergeCell ref="B146:G146"/>
    <mergeCell ref="B134:D134"/>
    <mergeCell ref="E134:H134"/>
    <mergeCell ref="K134:L134"/>
    <mergeCell ref="C135:F135"/>
    <mergeCell ref="C136:D136"/>
    <mergeCell ref="B137:H137"/>
    <mergeCell ref="B143:D143"/>
    <mergeCell ref="F143:G143"/>
    <mergeCell ref="B144:G144"/>
    <mergeCell ref="A148:A162"/>
    <mergeCell ref="A163:A175"/>
    <mergeCell ref="B163:D163"/>
    <mergeCell ref="C122:D122"/>
    <mergeCell ref="B123:H123"/>
    <mergeCell ref="B129:D129"/>
    <mergeCell ref="F129:G129"/>
    <mergeCell ref="B130:G130"/>
    <mergeCell ref="B131:G131"/>
    <mergeCell ref="B132:G132"/>
    <mergeCell ref="B115:D115"/>
    <mergeCell ref="F115:G115"/>
    <mergeCell ref="B116:G116"/>
    <mergeCell ref="B117:G117"/>
    <mergeCell ref="B118:G118"/>
    <mergeCell ref="B120:D120"/>
    <mergeCell ref="E120:H120"/>
    <mergeCell ref="K120:L120"/>
    <mergeCell ref="C121:F121"/>
    <mergeCell ref="B103:G103"/>
    <mergeCell ref="B104:G104"/>
    <mergeCell ref="B105:G105"/>
    <mergeCell ref="B107:D107"/>
    <mergeCell ref="E107:H107"/>
    <mergeCell ref="K107:L107"/>
    <mergeCell ref="C108:F108"/>
    <mergeCell ref="C109:D109"/>
    <mergeCell ref="B110:H110"/>
    <mergeCell ref="B89:G89"/>
    <mergeCell ref="B90:G90"/>
    <mergeCell ref="B92:D92"/>
    <mergeCell ref="E92:H92"/>
    <mergeCell ref="K92:L92"/>
    <mergeCell ref="C93:F93"/>
    <mergeCell ref="C94:D94"/>
    <mergeCell ref="B95:H95"/>
    <mergeCell ref="B102:D102"/>
    <mergeCell ref="F102:G102"/>
    <mergeCell ref="B73:D73"/>
    <mergeCell ref="E73:H73"/>
    <mergeCell ref="K73:L73"/>
    <mergeCell ref="C74:F74"/>
    <mergeCell ref="C75:D75"/>
    <mergeCell ref="B76:H76"/>
    <mergeCell ref="B87:D87"/>
    <mergeCell ref="F87:G87"/>
    <mergeCell ref="B88:G88"/>
    <mergeCell ref="K59:L59"/>
    <mergeCell ref="C60:F60"/>
    <mergeCell ref="C61:D61"/>
    <mergeCell ref="B62:H62"/>
    <mergeCell ref="B68:D68"/>
    <mergeCell ref="F68:G68"/>
    <mergeCell ref="B69:G69"/>
    <mergeCell ref="B70:G70"/>
    <mergeCell ref="B71:G71"/>
    <mergeCell ref="C44:D44"/>
    <mergeCell ref="B45:H45"/>
    <mergeCell ref="B54:D54"/>
    <mergeCell ref="F54:G54"/>
    <mergeCell ref="B55:G55"/>
    <mergeCell ref="B56:G56"/>
    <mergeCell ref="B57:G57"/>
    <mergeCell ref="B59:D59"/>
    <mergeCell ref="E59:H59"/>
    <mergeCell ref="B37:D37"/>
    <mergeCell ref="F37:G37"/>
    <mergeCell ref="B38:G38"/>
    <mergeCell ref="B39:G39"/>
    <mergeCell ref="B40:G40"/>
    <mergeCell ref="B42:D42"/>
    <mergeCell ref="E42:H42"/>
    <mergeCell ref="K42:L42"/>
    <mergeCell ref="C43:F43"/>
    <mergeCell ref="B26:G26"/>
    <mergeCell ref="B27:G27"/>
    <mergeCell ref="B28:G28"/>
    <mergeCell ref="B30:D30"/>
    <mergeCell ref="E30:H30"/>
    <mergeCell ref="K30:L30"/>
    <mergeCell ref="C31:F31"/>
    <mergeCell ref="C32:D32"/>
    <mergeCell ref="B33:H33"/>
    <mergeCell ref="B13:G13"/>
    <mergeCell ref="B14:G14"/>
    <mergeCell ref="B16:D16"/>
    <mergeCell ref="E16:H16"/>
    <mergeCell ref="K16:L16"/>
    <mergeCell ref="C17:F17"/>
    <mergeCell ref="C18:D18"/>
    <mergeCell ref="B19:H19"/>
    <mergeCell ref="B25:D25"/>
    <mergeCell ref="F25:G25"/>
    <mergeCell ref="B1:D1"/>
    <mergeCell ref="E1:H1"/>
    <mergeCell ref="K1:L1"/>
    <mergeCell ref="C2:F2"/>
    <mergeCell ref="C3:D3"/>
    <mergeCell ref="B4:H4"/>
    <mergeCell ref="B11:D11"/>
    <mergeCell ref="F11:G11"/>
    <mergeCell ref="B12:G12"/>
    <mergeCell ref="A176:A191"/>
    <mergeCell ref="B176:D176"/>
    <mergeCell ref="E176:H176"/>
    <mergeCell ref="C177:F177"/>
    <mergeCell ref="C178:D178"/>
    <mergeCell ref="B179:H179"/>
    <mergeCell ref="B187:D187"/>
    <mergeCell ref="F187:G187"/>
    <mergeCell ref="B188:G188"/>
    <mergeCell ref="B189:G189"/>
    <mergeCell ref="B190:G190"/>
    <mergeCell ref="A192:A207"/>
    <mergeCell ref="B192:D192"/>
    <mergeCell ref="E192:H192"/>
    <mergeCell ref="C193:F193"/>
    <mergeCell ref="C194:D194"/>
    <mergeCell ref="B195:H195"/>
    <mergeCell ref="B203:D203"/>
    <mergeCell ref="F203:G203"/>
    <mergeCell ref="B204:G204"/>
    <mergeCell ref="B205:G205"/>
    <mergeCell ref="B206:G206"/>
    <mergeCell ref="A208:A224"/>
    <mergeCell ref="B208:D208"/>
    <mergeCell ref="E208:H208"/>
    <mergeCell ref="C209:F209"/>
    <mergeCell ref="C210:D210"/>
    <mergeCell ref="B211:H211"/>
    <mergeCell ref="B220:D220"/>
    <mergeCell ref="F220:G220"/>
    <mergeCell ref="B221:G221"/>
    <mergeCell ref="B222:G222"/>
    <mergeCell ref="B223:G223"/>
    <mergeCell ref="A225:A244"/>
    <mergeCell ref="B225:D225"/>
    <mergeCell ref="E225:H225"/>
    <mergeCell ref="C226:F226"/>
    <mergeCell ref="C227:D227"/>
    <mergeCell ref="B228:H228"/>
    <mergeCell ref="B240:D240"/>
    <mergeCell ref="F240:G240"/>
    <mergeCell ref="B241:G241"/>
    <mergeCell ref="B242:G242"/>
    <mergeCell ref="B243:G243"/>
    <mergeCell ref="A245:A262"/>
    <mergeCell ref="B245:D245"/>
    <mergeCell ref="E245:H245"/>
    <mergeCell ref="C246:F246"/>
    <mergeCell ref="C247:D247"/>
    <mergeCell ref="B248:H248"/>
    <mergeCell ref="B258:D258"/>
    <mergeCell ref="F258:G258"/>
    <mergeCell ref="B259:G259"/>
    <mergeCell ref="B260:G260"/>
    <mergeCell ref="B261:G261"/>
    <mergeCell ref="A263:A280"/>
    <mergeCell ref="B263:D263"/>
    <mergeCell ref="E263:H263"/>
    <mergeCell ref="C264:F264"/>
    <mergeCell ref="C265:D265"/>
    <mergeCell ref="B266:H266"/>
    <mergeCell ref="B276:D276"/>
    <mergeCell ref="F276:G276"/>
    <mergeCell ref="B277:G277"/>
    <mergeCell ref="B278:G278"/>
    <mergeCell ref="B279:G279"/>
    <mergeCell ref="A281:A301"/>
    <mergeCell ref="B281:D281"/>
    <mergeCell ref="E281:H281"/>
    <mergeCell ref="C282:F282"/>
    <mergeCell ref="C283:D283"/>
    <mergeCell ref="B284:H284"/>
    <mergeCell ref="B297:D297"/>
    <mergeCell ref="F297:G297"/>
    <mergeCell ref="B298:G298"/>
    <mergeCell ref="B299:G299"/>
    <mergeCell ref="B300:G300"/>
    <mergeCell ref="A302:A313"/>
    <mergeCell ref="B302:D302"/>
    <mergeCell ref="E302:H302"/>
    <mergeCell ref="C303:F303"/>
    <mergeCell ref="C304:D304"/>
    <mergeCell ref="B305:H305"/>
    <mergeCell ref="B309:D309"/>
    <mergeCell ref="F309:G309"/>
    <mergeCell ref="B310:G310"/>
    <mergeCell ref="B311:G311"/>
    <mergeCell ref="B312:G312"/>
    <mergeCell ref="A314:A324"/>
    <mergeCell ref="B314:D314"/>
    <mergeCell ref="E314:H314"/>
    <mergeCell ref="C315:F315"/>
    <mergeCell ref="C316:D316"/>
    <mergeCell ref="B317:H317"/>
    <mergeCell ref="B320:D320"/>
    <mergeCell ref="F320:G320"/>
    <mergeCell ref="B321:G321"/>
    <mergeCell ref="B322:G322"/>
    <mergeCell ref="B323:G323"/>
    <mergeCell ref="B325:D325"/>
    <mergeCell ref="E325:H325"/>
    <mergeCell ref="C326:F326"/>
    <mergeCell ref="C327:D327"/>
    <mergeCell ref="B328:H328"/>
    <mergeCell ref="B332:D332"/>
    <mergeCell ref="F332:G332"/>
    <mergeCell ref="A325:A336"/>
    <mergeCell ref="B333:G333"/>
    <mergeCell ref="B334:G334"/>
    <mergeCell ref="B335:G335"/>
    <mergeCell ref="A337:A350"/>
    <mergeCell ref="B337:D337"/>
    <mergeCell ref="E337:H337"/>
    <mergeCell ref="B370:D370"/>
    <mergeCell ref="F370:G370"/>
    <mergeCell ref="B371:G371"/>
    <mergeCell ref="B372:G372"/>
    <mergeCell ref="B373:G373"/>
    <mergeCell ref="B346:D346"/>
    <mergeCell ref="F346:G346"/>
    <mergeCell ref="B347:G347"/>
    <mergeCell ref="B348:G348"/>
    <mergeCell ref="B349:G349"/>
    <mergeCell ref="B351:D351"/>
    <mergeCell ref="E351:H351"/>
    <mergeCell ref="C352:F352"/>
    <mergeCell ref="C353:D353"/>
    <mergeCell ref="B398:D398"/>
    <mergeCell ref="E398:H398"/>
    <mergeCell ref="C399:F399"/>
    <mergeCell ref="C400:D400"/>
    <mergeCell ref="B401:H401"/>
    <mergeCell ref="A398:A416"/>
    <mergeCell ref="B412:D412"/>
    <mergeCell ref="F412:G412"/>
    <mergeCell ref="C338:F338"/>
    <mergeCell ref="C339:D339"/>
    <mergeCell ref="B340:H340"/>
    <mergeCell ref="B375:D375"/>
    <mergeCell ref="E375:H375"/>
    <mergeCell ref="C376:F376"/>
    <mergeCell ref="C377:D377"/>
    <mergeCell ref="B378:H378"/>
    <mergeCell ref="A351:A374"/>
    <mergeCell ref="A375:A397"/>
    <mergeCell ref="B393:D393"/>
    <mergeCell ref="F393:G393"/>
    <mergeCell ref="B394:G394"/>
    <mergeCell ref="B395:G395"/>
    <mergeCell ref="B396:G396"/>
    <mergeCell ref="B354:H354"/>
  </mergeCells>
  <pageMargins left="0.511811023622047" right="0.511811023622047" top="0.78740157480314998" bottom="0.78740157480314998" header="0.31496062992126" footer="0.31496062992126"/>
  <pageSetup paperSize="9" scale="73" fitToHeight="0" orientation="portrait" r:id="rId1"/>
  <rowBreaks count="11" manualBreakCount="11">
    <brk id="41" min="1" max="7" man="1"/>
    <brk id="91" min="1" max="7" man="1"/>
    <brk id="119" min="1" max="7" man="1"/>
    <brk id="162" min="1" max="7" man="1"/>
    <brk id="207" min="1" max="7" man="1"/>
    <brk id="243" min="1" max="7" man="1"/>
    <brk id="280" min="1" max="7" man="1"/>
    <brk id="313" min="1" max="7" man="1"/>
    <brk id="350" min="1" max="7" man="1"/>
    <brk id="374" min="1" max="7" man="1"/>
    <brk id="397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="90" zoomScaleSheetLayoutView="90" workbookViewId="0">
      <selection activeCell="F38" sqref="A1:F38"/>
    </sheetView>
  </sheetViews>
  <sheetFormatPr defaultColWidth="9.140625" defaultRowHeight="15"/>
  <cols>
    <col min="1" max="1" width="8.7109375" style="59" customWidth="1"/>
    <col min="2" max="2" width="10.42578125" style="59" customWidth="1"/>
    <col min="3" max="3" width="33.7109375" style="59" customWidth="1"/>
    <col min="4" max="4" width="13.28515625" style="59" customWidth="1"/>
    <col min="5" max="5" width="13.42578125" style="59" customWidth="1"/>
    <col min="6" max="6" width="8.7109375" style="59" customWidth="1"/>
    <col min="7" max="7" width="12.28515625" style="59" customWidth="1"/>
    <col min="8" max="16384" width="9.140625" style="59"/>
  </cols>
  <sheetData>
    <row r="1" spans="1:7">
      <c r="B1" s="263" t="s">
        <v>100</v>
      </c>
      <c r="C1" s="263"/>
      <c r="D1" s="263"/>
      <c r="E1" s="263"/>
    </row>
    <row r="2" spans="1:7">
      <c r="B2" s="263"/>
      <c r="C2" s="263"/>
      <c r="D2" s="263"/>
      <c r="E2" s="263"/>
    </row>
    <row r="3" spans="1:7">
      <c r="A3" s="60"/>
      <c r="B3" s="264"/>
      <c r="C3" s="264"/>
      <c r="D3" s="264"/>
      <c r="E3" s="264"/>
      <c r="F3" s="60"/>
      <c r="G3" s="60"/>
    </row>
    <row r="4" spans="1:7">
      <c r="A4" s="60"/>
      <c r="B4" s="259" t="s">
        <v>101</v>
      </c>
      <c r="C4" s="261" t="s">
        <v>102</v>
      </c>
      <c r="D4" s="76" t="s">
        <v>103</v>
      </c>
      <c r="E4" s="77" t="s">
        <v>103</v>
      </c>
      <c r="F4" s="78"/>
      <c r="G4" s="79"/>
    </row>
    <row r="5" spans="1:7">
      <c r="A5" s="60"/>
      <c r="B5" s="260"/>
      <c r="C5" s="262"/>
      <c r="D5" s="80" t="s">
        <v>104</v>
      </c>
      <c r="E5" s="81" t="s">
        <v>105</v>
      </c>
      <c r="F5" s="78"/>
      <c r="G5" s="79"/>
    </row>
    <row r="6" spans="1:7">
      <c r="A6" s="60"/>
      <c r="B6" s="82"/>
      <c r="C6" s="83"/>
      <c r="D6" s="84"/>
      <c r="E6" s="85"/>
      <c r="F6" s="78"/>
      <c r="G6" s="79"/>
    </row>
    <row r="7" spans="1:7">
      <c r="A7" s="60"/>
      <c r="B7" s="82">
        <v>1</v>
      </c>
      <c r="C7" s="86" t="s">
        <v>106</v>
      </c>
      <c r="D7" s="87" t="s">
        <v>41</v>
      </c>
      <c r="E7" s="88">
        <v>5</v>
      </c>
      <c r="F7" s="89"/>
      <c r="G7" s="90"/>
    </row>
    <row r="8" spans="1:7">
      <c r="A8" s="60"/>
      <c r="B8" s="91" t="s">
        <v>25</v>
      </c>
      <c r="C8" s="92" t="s">
        <v>107</v>
      </c>
      <c r="D8" s="93" t="s">
        <v>41</v>
      </c>
      <c r="E8" s="94" t="s">
        <v>41</v>
      </c>
      <c r="F8" s="95"/>
      <c r="G8" s="60"/>
    </row>
    <row r="9" spans="1:7">
      <c r="A9" s="60"/>
      <c r="B9" s="91" t="s">
        <v>28</v>
      </c>
      <c r="C9" s="92" t="s">
        <v>108</v>
      </c>
      <c r="D9" s="93" t="s">
        <v>41</v>
      </c>
      <c r="E9" s="94" t="s">
        <v>41</v>
      </c>
      <c r="F9" s="95"/>
      <c r="G9" s="60"/>
    </row>
    <row r="10" spans="1:7">
      <c r="A10" s="60"/>
      <c r="B10" s="91" t="s">
        <v>30</v>
      </c>
      <c r="C10" s="92" t="s">
        <v>109</v>
      </c>
      <c r="D10" s="93" t="s">
        <v>41</v>
      </c>
      <c r="E10" s="94" t="s">
        <v>41</v>
      </c>
      <c r="F10" s="95"/>
      <c r="G10" s="60"/>
    </row>
    <row r="11" spans="1:7">
      <c r="A11" s="60"/>
      <c r="B11" s="96" t="s">
        <v>41</v>
      </c>
      <c r="C11" s="92" t="s">
        <v>41</v>
      </c>
      <c r="D11" s="93" t="s">
        <v>41</v>
      </c>
      <c r="E11" s="94" t="s">
        <v>41</v>
      </c>
      <c r="F11" s="95"/>
      <c r="G11" s="60"/>
    </row>
    <row r="12" spans="1:7">
      <c r="A12" s="60"/>
      <c r="B12" s="82">
        <v>2</v>
      </c>
      <c r="C12" s="86" t="s">
        <v>110</v>
      </c>
      <c r="D12" s="97">
        <f>SUM(D13:D16)</f>
        <v>6.65</v>
      </c>
      <c r="E12" s="98">
        <f>SUM(E13:E16)</f>
        <v>8.31</v>
      </c>
      <c r="F12" s="95"/>
      <c r="G12" s="90"/>
    </row>
    <row r="13" spans="1:7">
      <c r="A13" s="60"/>
      <c r="B13" s="91" t="s">
        <v>37</v>
      </c>
      <c r="C13" s="99" t="s">
        <v>111</v>
      </c>
      <c r="D13" s="100">
        <v>3</v>
      </c>
      <c r="E13" s="94">
        <f t="shared" ref="E13:E16" si="0">ROUND(D13*1.2515,2)</f>
        <v>3.75</v>
      </c>
      <c r="F13" s="95"/>
      <c r="G13" s="60"/>
    </row>
    <row r="14" spans="1:7">
      <c r="A14" s="60"/>
      <c r="B14" s="91" t="s">
        <v>38</v>
      </c>
      <c r="C14" s="92" t="s">
        <v>112</v>
      </c>
      <c r="D14" s="100">
        <v>0.65</v>
      </c>
      <c r="E14" s="94">
        <f t="shared" si="0"/>
        <v>0.81</v>
      </c>
      <c r="F14" s="95"/>
      <c r="G14" s="60"/>
    </row>
    <row r="15" spans="1:7">
      <c r="A15" s="60"/>
      <c r="B15" s="91" t="s">
        <v>113</v>
      </c>
      <c r="C15" s="92" t="s">
        <v>114</v>
      </c>
      <c r="D15" s="100">
        <v>3</v>
      </c>
      <c r="E15" s="94">
        <f t="shared" si="0"/>
        <v>3.75</v>
      </c>
      <c r="F15" s="95"/>
      <c r="G15" s="101"/>
    </row>
    <row r="16" spans="1:7" ht="30">
      <c r="A16" s="60"/>
      <c r="B16" s="91" t="s">
        <v>115</v>
      </c>
      <c r="C16" s="102" t="s">
        <v>116</v>
      </c>
      <c r="D16" s="100">
        <v>0</v>
      </c>
      <c r="E16" s="94">
        <f t="shared" si="0"/>
        <v>0</v>
      </c>
      <c r="F16" s="95"/>
      <c r="G16" s="101"/>
    </row>
    <row r="17" spans="1:7">
      <c r="A17" s="60"/>
      <c r="B17" s="96"/>
      <c r="C17" s="92"/>
      <c r="D17" s="93"/>
      <c r="E17" s="94"/>
      <c r="F17" s="95"/>
      <c r="G17" s="90"/>
    </row>
    <row r="18" spans="1:7">
      <c r="A18" s="60"/>
      <c r="B18" s="82">
        <v>3</v>
      </c>
      <c r="C18" s="86" t="s">
        <v>117</v>
      </c>
      <c r="D18" s="93" t="s">
        <v>41</v>
      </c>
      <c r="E18" s="98">
        <f>SUM(E19:E22)</f>
        <v>1.89</v>
      </c>
      <c r="F18" s="95"/>
      <c r="G18" s="90"/>
    </row>
    <row r="19" spans="1:7">
      <c r="A19" s="60"/>
      <c r="B19" s="91" t="s">
        <v>118</v>
      </c>
      <c r="C19" s="92" t="s">
        <v>119</v>
      </c>
      <c r="D19" s="93"/>
      <c r="E19" s="94">
        <v>0.25</v>
      </c>
      <c r="F19" s="95"/>
      <c r="G19" s="90"/>
    </row>
    <row r="20" spans="1:7">
      <c r="A20" s="60"/>
      <c r="B20" s="91" t="s">
        <v>39</v>
      </c>
      <c r="C20" s="92" t="s">
        <v>120</v>
      </c>
      <c r="D20" s="93"/>
      <c r="E20" s="94">
        <v>1.39</v>
      </c>
      <c r="F20" s="95"/>
      <c r="G20" s="90"/>
    </row>
    <row r="21" spans="1:7">
      <c r="A21" s="60"/>
      <c r="B21" s="91" t="s">
        <v>20</v>
      </c>
      <c r="C21" s="92" t="s">
        <v>121</v>
      </c>
      <c r="D21" s="93"/>
      <c r="E21" s="94">
        <v>0.25</v>
      </c>
      <c r="F21" s="95"/>
      <c r="G21" s="90"/>
    </row>
    <row r="22" spans="1:7">
      <c r="A22" s="60"/>
      <c r="B22" s="96"/>
      <c r="C22" s="92"/>
      <c r="D22" s="93"/>
      <c r="E22" s="94"/>
      <c r="F22" s="95"/>
      <c r="G22" s="90"/>
    </row>
    <row r="23" spans="1:7">
      <c r="A23" s="60"/>
      <c r="B23" s="82">
        <v>4</v>
      </c>
      <c r="C23" s="86" t="s">
        <v>122</v>
      </c>
      <c r="D23" s="93" t="s">
        <v>41</v>
      </c>
      <c r="E23" s="98">
        <v>0.99</v>
      </c>
      <c r="F23" s="95"/>
      <c r="G23" s="90"/>
    </row>
    <row r="24" spans="1:7">
      <c r="A24" s="60"/>
      <c r="B24" s="96"/>
      <c r="C24" s="92"/>
      <c r="D24" s="93"/>
      <c r="E24" s="94"/>
      <c r="F24" s="95"/>
      <c r="G24" s="90"/>
    </row>
    <row r="25" spans="1:7">
      <c r="A25" s="60"/>
      <c r="B25" s="82">
        <v>5</v>
      </c>
      <c r="C25" s="86" t="s">
        <v>123</v>
      </c>
      <c r="D25" s="103"/>
      <c r="E25" s="98">
        <v>8.0399999999999991</v>
      </c>
      <c r="F25" s="95"/>
      <c r="G25" s="90"/>
    </row>
    <row r="26" spans="1:7">
      <c r="A26" s="60"/>
      <c r="B26" s="96"/>
      <c r="C26" s="92"/>
      <c r="D26" s="104"/>
      <c r="E26" s="105"/>
      <c r="F26" s="95"/>
      <c r="G26" s="60"/>
    </row>
    <row r="27" spans="1:7">
      <c r="A27" s="60"/>
      <c r="B27" s="106" t="s">
        <v>41</v>
      </c>
      <c r="C27" s="107" t="s">
        <v>124</v>
      </c>
      <c r="D27" s="108" t="s">
        <v>41</v>
      </c>
      <c r="E27" s="109">
        <f>ROUND((((1+(E7+E18)/100)*(1+E23/100)*(1+E25/100)/(1-D12/100)-1)*100),2)</f>
        <v>24.94</v>
      </c>
      <c r="F27" s="95"/>
      <c r="G27" s="90"/>
    </row>
    <row r="28" spans="1:7">
      <c r="A28" s="60"/>
      <c r="B28" s="60"/>
      <c r="C28" s="60"/>
      <c r="D28" s="60"/>
      <c r="E28" s="60"/>
      <c r="F28" s="60"/>
      <c r="G28" s="60"/>
    </row>
    <row r="29" spans="1:7" ht="16.5">
      <c r="A29" s="266" t="s">
        <v>125</v>
      </c>
      <c r="B29" s="266"/>
      <c r="C29" s="266"/>
      <c r="D29" s="266"/>
      <c r="E29" s="266"/>
      <c r="F29" s="266"/>
      <c r="G29" s="60"/>
    </row>
    <row r="30" spans="1:7" ht="18">
      <c r="A30" s="60"/>
      <c r="B30" s="110"/>
      <c r="C30" s="110"/>
      <c r="D30" s="110"/>
      <c r="E30" s="110"/>
      <c r="F30" s="110"/>
      <c r="G30" s="60"/>
    </row>
    <row r="31" spans="1:7" ht="18">
      <c r="A31" s="60"/>
      <c r="B31" s="267" t="s">
        <v>126</v>
      </c>
      <c r="C31" s="267"/>
      <c r="D31" s="111">
        <f>ROUND((((1+((E7+E18)/100))*(1+E23/100)*(1+E25/100))/(1-D12/100)-1)*100,2)</f>
        <v>24.94</v>
      </c>
      <c r="E31" s="112" t="s">
        <v>103</v>
      </c>
      <c r="F31" s="60"/>
      <c r="G31" s="60"/>
    </row>
    <row r="32" spans="1:7">
      <c r="A32" s="60"/>
      <c r="B32" s="268" t="s">
        <v>41</v>
      </c>
      <c r="C32" s="268"/>
      <c r="D32" s="60"/>
      <c r="E32" s="60"/>
      <c r="F32" s="60"/>
      <c r="G32" s="60"/>
    </row>
    <row r="33" spans="1:7">
      <c r="A33" s="265" t="s">
        <v>541</v>
      </c>
      <c r="B33" s="265"/>
      <c r="C33" s="265"/>
      <c r="D33" s="265"/>
      <c r="E33" s="265"/>
      <c r="F33" s="265"/>
      <c r="G33" s="60"/>
    </row>
    <row r="34" spans="1:7">
      <c r="A34" s="265"/>
      <c r="B34" s="265"/>
      <c r="C34" s="265"/>
      <c r="D34" s="265"/>
      <c r="E34" s="265"/>
      <c r="F34" s="265"/>
      <c r="G34" s="60"/>
    </row>
    <row r="35" spans="1:7">
      <c r="A35" s="265"/>
      <c r="B35" s="265"/>
      <c r="C35" s="265"/>
      <c r="D35" s="265"/>
      <c r="E35" s="265"/>
      <c r="F35" s="265"/>
      <c r="G35" s="60"/>
    </row>
    <row r="36" spans="1:7">
      <c r="A36" s="60"/>
      <c r="B36" s="60"/>
      <c r="C36" s="60"/>
      <c r="D36" s="60"/>
      <c r="E36" s="60"/>
      <c r="F36" s="60"/>
      <c r="G36" s="60"/>
    </row>
    <row r="37" spans="1:7" ht="50.1" customHeight="1">
      <c r="A37" s="258" t="s">
        <v>127</v>
      </c>
      <c r="B37" s="258"/>
      <c r="C37" s="258"/>
      <c r="D37" s="258"/>
      <c r="E37" s="258"/>
      <c r="F37" s="258"/>
      <c r="G37" s="60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view="pageBreakPreview" zoomScaleSheetLayoutView="100" workbookViewId="0">
      <selection activeCell="B4" sqref="B4:B5"/>
    </sheetView>
  </sheetViews>
  <sheetFormatPr defaultColWidth="9.140625" defaultRowHeight="15"/>
  <cols>
    <col min="1" max="1" width="8.7109375" style="59" customWidth="1"/>
    <col min="2" max="2" width="10.42578125" style="59" customWidth="1"/>
    <col min="3" max="3" width="33.7109375" style="59" customWidth="1"/>
    <col min="4" max="4" width="13.28515625" style="59" customWidth="1"/>
    <col min="5" max="5" width="13.42578125" style="59" customWidth="1"/>
    <col min="6" max="6" width="8.7109375" style="59" customWidth="1"/>
    <col min="7" max="7" width="12.28515625" style="59" customWidth="1"/>
    <col min="8" max="16384" width="9.140625" style="59"/>
  </cols>
  <sheetData>
    <row r="1" spans="1:7">
      <c r="B1" s="263" t="s">
        <v>128</v>
      </c>
      <c r="C1" s="263"/>
      <c r="D1" s="263"/>
      <c r="E1" s="263"/>
    </row>
    <row r="2" spans="1:7">
      <c r="B2" s="263"/>
      <c r="C2" s="263"/>
      <c r="D2" s="263"/>
      <c r="E2" s="263"/>
    </row>
    <row r="3" spans="1:7">
      <c r="A3" s="60"/>
      <c r="B3" s="264"/>
      <c r="C3" s="264"/>
      <c r="D3" s="264"/>
      <c r="E3" s="264"/>
      <c r="F3" s="60"/>
      <c r="G3" s="60"/>
    </row>
    <row r="4" spans="1:7">
      <c r="A4" s="60"/>
      <c r="B4" s="259" t="s">
        <v>101</v>
      </c>
      <c r="C4" s="261" t="s">
        <v>102</v>
      </c>
      <c r="D4" s="76" t="s">
        <v>103</v>
      </c>
      <c r="E4" s="77" t="s">
        <v>103</v>
      </c>
      <c r="F4" s="78"/>
      <c r="G4" s="79"/>
    </row>
    <row r="5" spans="1:7">
      <c r="A5" s="60"/>
      <c r="B5" s="260"/>
      <c r="C5" s="262"/>
      <c r="D5" s="80" t="s">
        <v>104</v>
      </c>
      <c r="E5" s="81" t="s">
        <v>105</v>
      </c>
      <c r="F5" s="78"/>
      <c r="G5" s="79"/>
    </row>
    <row r="6" spans="1:7">
      <c r="A6" s="60"/>
      <c r="B6" s="82"/>
      <c r="C6" s="83"/>
      <c r="D6" s="84"/>
      <c r="E6" s="85"/>
      <c r="F6" s="78"/>
      <c r="G6" s="79"/>
    </row>
    <row r="7" spans="1:7">
      <c r="A7" s="60"/>
      <c r="B7" s="82">
        <v>1</v>
      </c>
      <c r="C7" s="86" t="s">
        <v>106</v>
      </c>
      <c r="D7" s="87" t="s">
        <v>41</v>
      </c>
      <c r="E7" s="88">
        <v>4</v>
      </c>
      <c r="F7" s="89"/>
      <c r="G7" s="90"/>
    </row>
    <row r="8" spans="1:7">
      <c r="A8" s="60"/>
      <c r="B8" s="91" t="s">
        <v>25</v>
      </c>
      <c r="C8" s="92" t="s">
        <v>107</v>
      </c>
      <c r="D8" s="93" t="s">
        <v>41</v>
      </c>
      <c r="E8" s="94" t="s">
        <v>41</v>
      </c>
      <c r="F8" s="95"/>
      <c r="G8" s="60"/>
    </row>
    <row r="9" spans="1:7">
      <c r="A9" s="60"/>
      <c r="B9" s="91" t="s">
        <v>28</v>
      </c>
      <c r="C9" s="92" t="s">
        <v>108</v>
      </c>
      <c r="D9" s="93" t="s">
        <v>41</v>
      </c>
      <c r="E9" s="94" t="s">
        <v>41</v>
      </c>
      <c r="F9" s="95"/>
      <c r="G9" s="60"/>
    </row>
    <row r="10" spans="1:7">
      <c r="A10" s="60"/>
      <c r="B10" s="91" t="s">
        <v>30</v>
      </c>
      <c r="C10" s="92" t="s">
        <v>109</v>
      </c>
      <c r="D10" s="93" t="s">
        <v>41</v>
      </c>
      <c r="E10" s="94" t="s">
        <v>41</v>
      </c>
      <c r="F10" s="95"/>
      <c r="G10" s="60"/>
    </row>
    <row r="11" spans="1:7">
      <c r="A11" s="60"/>
      <c r="B11" s="96" t="s">
        <v>41</v>
      </c>
      <c r="C11" s="92" t="s">
        <v>41</v>
      </c>
      <c r="D11" s="93" t="s">
        <v>41</v>
      </c>
      <c r="E11" s="94" t="s">
        <v>41</v>
      </c>
      <c r="F11" s="95"/>
      <c r="G11" s="60"/>
    </row>
    <row r="12" spans="1:7">
      <c r="A12" s="60"/>
      <c r="B12" s="82">
        <v>2</v>
      </c>
      <c r="C12" s="86" t="s">
        <v>110</v>
      </c>
      <c r="D12" s="97">
        <f>SUM(D13:D16)</f>
        <v>3.65</v>
      </c>
      <c r="E12" s="98">
        <f>SUM(E13:E16)</f>
        <v>4.5600000000000005</v>
      </c>
      <c r="F12" s="95"/>
      <c r="G12" s="90"/>
    </row>
    <row r="13" spans="1:7">
      <c r="A13" s="60"/>
      <c r="B13" s="91" t="s">
        <v>37</v>
      </c>
      <c r="C13" s="99" t="s">
        <v>111</v>
      </c>
      <c r="D13" s="100"/>
      <c r="E13" s="94">
        <f t="shared" ref="E13:E16" si="0">ROUND(D13*1.2515,2)</f>
        <v>0</v>
      </c>
      <c r="F13" s="95"/>
      <c r="G13" s="60"/>
    </row>
    <row r="14" spans="1:7">
      <c r="A14" s="60"/>
      <c r="B14" s="91" t="s">
        <v>38</v>
      </c>
      <c r="C14" s="92" t="s">
        <v>112</v>
      </c>
      <c r="D14" s="100">
        <v>0.65</v>
      </c>
      <c r="E14" s="94">
        <f t="shared" si="0"/>
        <v>0.81</v>
      </c>
      <c r="F14" s="95"/>
      <c r="G14" s="60"/>
    </row>
    <row r="15" spans="1:7">
      <c r="A15" s="60"/>
      <c r="B15" s="91" t="s">
        <v>113</v>
      </c>
      <c r="C15" s="92" t="s">
        <v>114</v>
      </c>
      <c r="D15" s="100">
        <v>3</v>
      </c>
      <c r="E15" s="94">
        <f t="shared" si="0"/>
        <v>3.75</v>
      </c>
      <c r="F15" s="95"/>
      <c r="G15" s="101"/>
    </row>
    <row r="16" spans="1:7" ht="30">
      <c r="A16" s="60"/>
      <c r="B16" s="91" t="s">
        <v>115</v>
      </c>
      <c r="C16" s="102" t="s">
        <v>116</v>
      </c>
      <c r="D16" s="100">
        <v>0</v>
      </c>
      <c r="E16" s="94">
        <f t="shared" si="0"/>
        <v>0</v>
      </c>
      <c r="F16" s="95"/>
      <c r="G16" s="101"/>
    </row>
    <row r="17" spans="1:7">
      <c r="A17" s="60"/>
      <c r="B17" s="96"/>
      <c r="C17" s="92"/>
      <c r="D17" s="93"/>
      <c r="E17" s="94"/>
      <c r="F17" s="95"/>
      <c r="G17" s="90"/>
    </row>
    <row r="18" spans="1:7">
      <c r="A18" s="60"/>
      <c r="B18" s="82">
        <v>3</v>
      </c>
      <c r="C18" s="86" t="s">
        <v>117</v>
      </c>
      <c r="D18" s="93" t="s">
        <v>41</v>
      </c>
      <c r="E18" s="98">
        <f>SUM(E19:E22)</f>
        <v>0.96</v>
      </c>
      <c r="F18" s="95"/>
      <c r="G18" s="90"/>
    </row>
    <row r="19" spans="1:7">
      <c r="A19" s="60"/>
      <c r="B19" s="91" t="s">
        <v>118</v>
      </c>
      <c r="C19" s="92" t="s">
        <v>119</v>
      </c>
      <c r="D19" s="93"/>
      <c r="E19" s="94">
        <v>0.2</v>
      </c>
      <c r="F19" s="95"/>
      <c r="G19" s="90"/>
    </row>
    <row r="20" spans="1:7">
      <c r="A20" s="60"/>
      <c r="B20" s="91" t="s">
        <v>39</v>
      </c>
      <c r="C20" s="92" t="s">
        <v>120</v>
      </c>
      <c r="D20" s="93"/>
      <c r="E20" s="94">
        <v>0.56000000000000005</v>
      </c>
      <c r="F20" s="95"/>
      <c r="G20" s="90"/>
    </row>
    <row r="21" spans="1:7">
      <c r="A21" s="60"/>
      <c r="B21" s="91" t="s">
        <v>20</v>
      </c>
      <c r="C21" s="92" t="s">
        <v>121</v>
      </c>
      <c r="D21" s="93"/>
      <c r="E21" s="94">
        <v>0.2</v>
      </c>
      <c r="F21" s="95"/>
      <c r="G21" s="90"/>
    </row>
    <row r="22" spans="1:7">
      <c r="A22" s="60"/>
      <c r="B22" s="96"/>
      <c r="C22" s="92"/>
      <c r="D22" s="93"/>
      <c r="E22" s="94"/>
      <c r="F22" s="95"/>
      <c r="G22" s="90"/>
    </row>
    <row r="23" spans="1:7">
      <c r="A23" s="60"/>
      <c r="B23" s="82">
        <v>4</v>
      </c>
      <c r="C23" s="86" t="s">
        <v>122</v>
      </c>
      <c r="D23" s="93" t="s">
        <v>41</v>
      </c>
      <c r="E23" s="98">
        <v>1</v>
      </c>
      <c r="F23" s="95"/>
      <c r="G23" s="90"/>
    </row>
    <row r="24" spans="1:7">
      <c r="A24" s="60"/>
      <c r="B24" s="96"/>
      <c r="C24" s="92"/>
      <c r="D24" s="93"/>
      <c r="E24" s="94"/>
      <c r="F24" s="95"/>
      <c r="G24" s="90"/>
    </row>
    <row r="25" spans="1:7">
      <c r="A25" s="60"/>
      <c r="B25" s="82">
        <v>5</v>
      </c>
      <c r="C25" s="86" t="s">
        <v>123</v>
      </c>
      <c r="D25" s="103"/>
      <c r="E25" s="98">
        <v>7.3</v>
      </c>
      <c r="F25" s="95"/>
      <c r="G25" s="90"/>
    </row>
    <row r="26" spans="1:7">
      <c r="A26" s="60"/>
      <c r="B26" s="96"/>
      <c r="C26" s="92"/>
      <c r="D26" s="104"/>
      <c r="E26" s="105"/>
      <c r="F26" s="95"/>
      <c r="G26" s="60"/>
    </row>
    <row r="27" spans="1:7">
      <c r="A27" s="60"/>
      <c r="B27" s="106" t="s">
        <v>41</v>
      </c>
      <c r="C27" s="107" t="s">
        <v>124</v>
      </c>
      <c r="D27" s="108" t="s">
        <v>41</v>
      </c>
      <c r="E27" s="109">
        <f>ROUND((((1+(E7+E18)/100)*(1+E23/100)*(1+E25/100)/(1-D12/100)-1)*100),2)</f>
        <v>18.059999999999999</v>
      </c>
      <c r="F27" s="95"/>
      <c r="G27" s="90"/>
    </row>
    <row r="28" spans="1:7">
      <c r="A28" s="60"/>
      <c r="B28" s="60"/>
      <c r="C28" s="60"/>
      <c r="D28" s="60"/>
      <c r="E28" s="60"/>
      <c r="F28" s="60"/>
      <c r="G28" s="60"/>
    </row>
    <row r="29" spans="1:7" ht="16.5">
      <c r="A29" s="266" t="s">
        <v>125</v>
      </c>
      <c r="B29" s="266"/>
      <c r="C29" s="266"/>
      <c r="D29" s="266"/>
      <c r="E29" s="266"/>
      <c r="F29" s="266"/>
      <c r="G29" s="60"/>
    </row>
    <row r="30" spans="1:7" ht="18">
      <c r="A30" s="60"/>
      <c r="B30" s="110"/>
      <c r="C30" s="110"/>
      <c r="D30" s="110"/>
      <c r="E30" s="110"/>
      <c r="F30" s="110"/>
      <c r="G30" s="60"/>
    </row>
    <row r="31" spans="1:7" ht="18">
      <c r="A31" s="60"/>
      <c r="B31" s="267" t="s">
        <v>126</v>
      </c>
      <c r="C31" s="267"/>
      <c r="D31" s="111">
        <f>ROUND((((1+((E7+E18)/100))*(1+E23/100)*(1+E25/100))/(1-D12/100)-1)*100,2)</f>
        <v>18.059999999999999</v>
      </c>
      <c r="E31" s="112" t="s">
        <v>103</v>
      </c>
      <c r="F31" s="60"/>
      <c r="G31" s="60"/>
    </row>
    <row r="32" spans="1:7">
      <c r="A32" s="60"/>
      <c r="B32" s="268" t="s">
        <v>41</v>
      </c>
      <c r="C32" s="268"/>
      <c r="D32" s="60"/>
      <c r="E32" s="60"/>
      <c r="F32" s="60"/>
      <c r="G32" s="60"/>
    </row>
    <row r="33" spans="1:7">
      <c r="A33" s="265"/>
      <c r="B33" s="265"/>
      <c r="C33" s="265"/>
      <c r="D33" s="265"/>
      <c r="E33" s="265"/>
      <c r="F33" s="265"/>
      <c r="G33" s="60"/>
    </row>
    <row r="34" spans="1:7">
      <c r="A34" s="265"/>
      <c r="B34" s="265"/>
      <c r="C34" s="265"/>
      <c r="D34" s="265"/>
      <c r="E34" s="265"/>
      <c r="F34" s="265"/>
      <c r="G34" s="60"/>
    </row>
    <row r="35" spans="1:7">
      <c r="A35" s="265"/>
      <c r="B35" s="265"/>
      <c r="C35" s="265"/>
      <c r="D35" s="265"/>
      <c r="E35" s="265"/>
      <c r="F35" s="265"/>
      <c r="G35" s="60"/>
    </row>
    <row r="36" spans="1:7">
      <c r="A36" s="60"/>
      <c r="B36" s="60"/>
      <c r="C36" s="60"/>
      <c r="D36" s="60"/>
      <c r="E36" s="60"/>
      <c r="F36" s="60"/>
      <c r="G36" s="60"/>
    </row>
    <row r="37" spans="1:7" ht="50.1" customHeight="1">
      <c r="A37" s="258" t="s">
        <v>127</v>
      </c>
      <c r="B37" s="258"/>
      <c r="C37" s="258"/>
      <c r="D37" s="258"/>
      <c r="E37" s="258"/>
      <c r="F37" s="258"/>
      <c r="G37" s="60"/>
    </row>
  </sheetData>
  <mergeCells count="8">
    <mergeCell ref="A37:F37"/>
    <mergeCell ref="B4:B5"/>
    <mergeCell ref="C4:C5"/>
    <mergeCell ref="B1:E3"/>
    <mergeCell ref="A33:F35"/>
    <mergeCell ref="A29:F29"/>
    <mergeCell ref="B31:C31"/>
    <mergeCell ref="B32:C32"/>
  </mergeCells>
  <pageMargins left="0.75" right="0.75" top="1" bottom="1" header="0.5" footer="0.5"/>
  <pageSetup paperSize="9" scale="9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"/>
  <sheetViews>
    <sheetView view="pageBreakPreview" zoomScaleSheetLayoutView="100" workbookViewId="0">
      <selection activeCell="J14" sqref="J14"/>
    </sheetView>
  </sheetViews>
  <sheetFormatPr defaultColWidth="9.140625" defaultRowHeight="15"/>
  <cols>
    <col min="1" max="1" width="6.7109375" style="58" customWidth="1"/>
    <col min="2" max="2" width="9.140625" style="59"/>
    <col min="3" max="3" width="40.42578125" style="59" customWidth="1"/>
    <col min="4" max="4" width="16.7109375" style="59" customWidth="1"/>
    <col min="5" max="5" width="16.42578125" style="59" customWidth="1"/>
    <col min="6" max="6" width="14" style="59" customWidth="1"/>
    <col min="7" max="9" width="14.28515625" style="59" customWidth="1"/>
    <col min="10" max="10" width="16.5703125" style="59" customWidth="1"/>
    <col min="11" max="16384" width="9.140625" style="59"/>
  </cols>
  <sheetData>
    <row r="1" spans="1:10" ht="33" customHeight="1">
      <c r="A1" s="60"/>
      <c r="B1" s="270" t="s">
        <v>129</v>
      </c>
      <c r="C1" s="270"/>
      <c r="D1" s="270"/>
      <c r="E1" s="270"/>
      <c r="F1" s="270"/>
      <c r="G1" s="270"/>
      <c r="H1" s="270"/>
      <c r="I1" s="270"/>
      <c r="J1" s="270"/>
    </row>
    <row r="2" spans="1:10" ht="15" customHeight="1">
      <c r="A2" s="60"/>
      <c r="B2" s="275" t="s">
        <v>4</v>
      </c>
      <c r="C2" s="275" t="str">
        <f>ORÇAMENTO!C5</f>
        <v xml:space="preserve"> DRENAGEM PLUVIAL NO BECO DA LAGOA - LONTRA / MG</v>
      </c>
      <c r="D2" s="275"/>
      <c r="E2" s="275"/>
      <c r="F2" s="61" t="s">
        <v>130</v>
      </c>
      <c r="G2" s="271">
        <f>ORÇAMENTO!I39</f>
        <v>277972.96000000002</v>
      </c>
      <c r="H2" s="271"/>
      <c r="I2" s="271"/>
      <c r="J2" s="271"/>
    </row>
    <row r="3" spans="1:10">
      <c r="A3" s="60"/>
      <c r="B3" s="275"/>
      <c r="C3" s="275"/>
      <c r="D3" s="275"/>
      <c r="E3" s="275"/>
      <c r="F3" s="61" t="s">
        <v>131</v>
      </c>
      <c r="G3" s="272" t="s">
        <v>538</v>
      </c>
      <c r="H3" s="273"/>
      <c r="I3" s="273"/>
      <c r="J3" s="274"/>
    </row>
    <row r="4" spans="1:10" ht="3" customHeight="1">
      <c r="A4" s="60"/>
      <c r="B4" s="275"/>
      <c r="C4" s="275"/>
      <c r="D4" s="275"/>
      <c r="E4" s="275"/>
      <c r="F4" s="275"/>
      <c r="G4" s="275"/>
      <c r="H4" s="179"/>
      <c r="I4" s="179"/>
      <c r="J4" s="73"/>
    </row>
    <row r="5" spans="1:10" ht="25.5">
      <c r="A5" s="60"/>
      <c r="B5" s="62" t="s">
        <v>8</v>
      </c>
      <c r="C5" s="62" t="s">
        <v>132</v>
      </c>
      <c r="D5" s="62" t="s">
        <v>133</v>
      </c>
      <c r="E5" s="62" t="s">
        <v>134</v>
      </c>
      <c r="F5" s="62" t="s">
        <v>135</v>
      </c>
      <c r="G5" s="62" t="s">
        <v>136</v>
      </c>
      <c r="H5" s="62" t="s">
        <v>536</v>
      </c>
      <c r="I5" s="62" t="s">
        <v>537</v>
      </c>
      <c r="J5" s="62" t="s">
        <v>24</v>
      </c>
    </row>
    <row r="6" spans="1:10">
      <c r="A6" s="269" t="s">
        <v>16</v>
      </c>
      <c r="B6" s="273">
        <f>VLOOKUP(A6,ORÇAMENTO!$A$9:$I$39,2)</f>
        <v>1</v>
      </c>
      <c r="C6" s="276" t="str">
        <f>VLOOKUP(A6,ORÇAMENTO!$A$9:$I$39,3)</f>
        <v xml:space="preserve">SERVIÇOS PRELIMINARES </v>
      </c>
      <c r="D6" s="63" t="s">
        <v>137</v>
      </c>
      <c r="E6" s="64">
        <f>ROUND(E7/$G$2,4)</f>
        <v>0.1623</v>
      </c>
      <c r="F6" s="65">
        <v>0.3</v>
      </c>
      <c r="G6" s="65">
        <v>0.2</v>
      </c>
      <c r="H6" s="65">
        <v>0.2</v>
      </c>
      <c r="I6" s="65">
        <v>0.3</v>
      </c>
      <c r="J6" s="74">
        <f t="shared" ref="J6:J13" si="0">SUM(F6:I6)</f>
        <v>1</v>
      </c>
    </row>
    <row r="7" spans="1:10">
      <c r="A7" s="269"/>
      <c r="B7" s="273"/>
      <c r="C7" s="276"/>
      <c r="D7" s="63" t="s">
        <v>138</v>
      </c>
      <c r="E7" s="66">
        <f>ORÇAMENTO!I9</f>
        <v>45116.979999999996</v>
      </c>
      <c r="F7" s="67">
        <f t="shared" ref="F7:G7" si="1">ROUND($E$7*F6,2)</f>
        <v>13535.09</v>
      </c>
      <c r="G7" s="67">
        <f t="shared" si="1"/>
        <v>9023.4</v>
      </c>
      <c r="H7" s="67">
        <f t="shared" ref="H7:I7" si="2">ROUND($E$7*H6,2)</f>
        <v>9023.4</v>
      </c>
      <c r="I7" s="67">
        <f t="shared" si="2"/>
        <v>13535.09</v>
      </c>
      <c r="J7" s="75">
        <f t="shared" si="0"/>
        <v>45116.979999999996</v>
      </c>
    </row>
    <row r="8" spans="1:10">
      <c r="A8" s="269" t="s">
        <v>19</v>
      </c>
      <c r="B8" s="273">
        <f>VLOOKUP(A8,ORÇAMENTO!$A$9:$I$39,2)</f>
        <v>2</v>
      </c>
      <c r="C8" s="276" t="str">
        <f>VLOOKUP(A8,ORÇAMENTO!$A$9:$I$39,3)</f>
        <v>REDE DE DRENAGEM</v>
      </c>
      <c r="D8" s="63" t="s">
        <v>137</v>
      </c>
      <c r="E8" s="64">
        <f>ROUND(E9/$G$2,4)</f>
        <v>0.76149999999999995</v>
      </c>
      <c r="F8" s="65">
        <v>0.25</v>
      </c>
      <c r="G8" s="65">
        <v>0.5</v>
      </c>
      <c r="H8" s="65">
        <v>0.25</v>
      </c>
      <c r="I8" s="65"/>
      <c r="J8" s="74">
        <f t="shared" si="0"/>
        <v>1</v>
      </c>
    </row>
    <row r="9" spans="1:10">
      <c r="A9" s="269"/>
      <c r="B9" s="273"/>
      <c r="C9" s="276"/>
      <c r="D9" s="63" t="s">
        <v>138</v>
      </c>
      <c r="E9" s="66">
        <f>ORÇAMENTO!I15</f>
        <v>211673.72</v>
      </c>
      <c r="F9" s="67">
        <f t="shared" ref="F9:G9" si="3">ROUND($E$9*F8,2)</f>
        <v>52918.43</v>
      </c>
      <c r="G9" s="67">
        <f t="shared" si="3"/>
        <v>105836.86</v>
      </c>
      <c r="H9" s="67">
        <f t="shared" ref="H9:I9" si="4">ROUND($E$9*H8,2)</f>
        <v>52918.43</v>
      </c>
      <c r="I9" s="67">
        <f t="shared" si="4"/>
        <v>0</v>
      </c>
      <c r="J9" s="75">
        <f t="shared" si="0"/>
        <v>211673.72</v>
      </c>
    </row>
    <row r="10" spans="1:10">
      <c r="A10" s="269" t="s">
        <v>21</v>
      </c>
      <c r="B10" s="273" t="str">
        <f>VLOOKUP(A10,ORÇAMENTO!$A$9:$I$39,2)</f>
        <v>3.</v>
      </c>
      <c r="C10" s="276" t="str">
        <f>VLOOKUP(A10,ORÇAMENTO!$A$9:$I$39,3)</f>
        <v>OBRAS COMPLEMENTARES</v>
      </c>
      <c r="D10" s="63" t="s">
        <v>137</v>
      </c>
      <c r="E10" s="64">
        <f>ROUND(E11/$G$2,4)</f>
        <v>7.6200000000000004E-2</v>
      </c>
      <c r="F10" s="65"/>
      <c r="G10" s="65">
        <v>0.25</v>
      </c>
      <c r="H10" s="65">
        <v>0.5</v>
      </c>
      <c r="I10" s="65">
        <v>0.25</v>
      </c>
      <c r="J10" s="74">
        <f t="shared" si="0"/>
        <v>1</v>
      </c>
    </row>
    <row r="11" spans="1:10">
      <c r="A11" s="269"/>
      <c r="B11" s="273"/>
      <c r="C11" s="276"/>
      <c r="D11" s="63" t="s">
        <v>138</v>
      </c>
      <c r="E11" s="66">
        <f>ORÇAMENTO!I34</f>
        <v>21182.260000000002</v>
      </c>
      <c r="F11" s="67">
        <f t="shared" ref="F11:G11" si="5">ROUND($E$11*F10,2)</f>
        <v>0</v>
      </c>
      <c r="G11" s="67">
        <f t="shared" si="5"/>
        <v>5295.57</v>
      </c>
      <c r="H11" s="67">
        <f t="shared" ref="H11:I11" si="6">ROUND($E$11*H10,2)</f>
        <v>10591.13</v>
      </c>
      <c r="I11" s="67">
        <f t="shared" si="6"/>
        <v>5295.57</v>
      </c>
      <c r="J11" s="75">
        <f t="shared" si="0"/>
        <v>21182.269999999997</v>
      </c>
    </row>
    <row r="12" spans="1:10">
      <c r="A12" s="60"/>
      <c r="B12" s="277" t="s">
        <v>24</v>
      </c>
      <c r="C12" s="277"/>
      <c r="D12" s="68" t="s">
        <v>137</v>
      </c>
      <c r="E12" s="69">
        <f>SUM(F12:G12)</f>
        <v>0.67132195160277452</v>
      </c>
      <c r="F12" s="69">
        <f>F13/E13</f>
        <v>0.23906469175994671</v>
      </c>
      <c r="G12" s="69">
        <f>G13/E13</f>
        <v>0.43225725984282781</v>
      </c>
      <c r="H12" s="69">
        <f>H13/E13</f>
        <v>0.26093530824005329</v>
      </c>
      <c r="I12" s="69">
        <f>I13/E13</f>
        <v>6.7742776131894264E-2</v>
      </c>
      <c r="J12" s="74">
        <f t="shared" si="0"/>
        <v>1.0000000359747221</v>
      </c>
    </row>
    <row r="13" spans="1:10">
      <c r="A13" s="60"/>
      <c r="B13" s="277"/>
      <c r="C13" s="277"/>
      <c r="D13" s="68" t="s">
        <v>138</v>
      </c>
      <c r="E13" s="70">
        <f>+E9+E7+E11</f>
        <v>277972.96000000002</v>
      </c>
      <c r="F13" s="70">
        <f>+F9+F7+F11</f>
        <v>66453.52</v>
      </c>
      <c r="G13" s="70">
        <f t="shared" ref="G13:I13" si="7">+G9+G7+G11</f>
        <v>120155.82999999999</v>
      </c>
      <c r="H13" s="70">
        <f t="shared" si="7"/>
        <v>72532.960000000006</v>
      </c>
      <c r="I13" s="70">
        <f t="shared" si="7"/>
        <v>18830.66</v>
      </c>
      <c r="J13" s="75">
        <f t="shared" si="0"/>
        <v>277972.96999999997</v>
      </c>
    </row>
    <row r="14" spans="1:10">
      <c r="A14" s="60"/>
      <c r="B14" s="71"/>
      <c r="C14" s="71"/>
      <c r="D14" s="71"/>
      <c r="E14" s="71"/>
      <c r="F14" s="72"/>
      <c r="G14" s="72"/>
      <c r="H14" s="72"/>
      <c r="I14" s="72"/>
      <c r="J14" s="73"/>
    </row>
    <row r="15" spans="1:10">
      <c r="A15" s="60"/>
      <c r="B15" s="278" t="s">
        <v>139</v>
      </c>
      <c r="C15" s="278"/>
      <c r="D15" s="278"/>
      <c r="E15" s="278"/>
      <c r="F15" s="278"/>
      <c r="G15" s="278"/>
      <c r="H15" s="278"/>
      <c r="I15" s="278"/>
      <c r="J15" s="278"/>
    </row>
    <row r="16" spans="1:10">
      <c r="A16" s="60"/>
      <c r="B16" s="278"/>
      <c r="C16" s="278"/>
      <c r="D16" s="278"/>
      <c r="E16" s="278"/>
      <c r="F16" s="278"/>
      <c r="G16" s="278"/>
      <c r="H16" s="278"/>
      <c r="I16" s="278"/>
      <c r="J16" s="278"/>
    </row>
    <row r="17" spans="1:10">
      <c r="A17" s="60"/>
      <c r="B17" s="278"/>
      <c r="C17" s="278"/>
      <c r="D17" s="278"/>
      <c r="E17" s="278"/>
      <c r="F17" s="278"/>
      <c r="G17" s="278"/>
      <c r="H17" s="278"/>
      <c r="I17" s="278"/>
      <c r="J17" s="278"/>
    </row>
    <row r="18" spans="1:10">
      <c r="A18" s="60"/>
      <c r="B18" s="278"/>
      <c r="C18" s="278"/>
      <c r="D18" s="278"/>
      <c r="E18" s="278"/>
      <c r="F18" s="278"/>
      <c r="G18" s="278"/>
      <c r="H18" s="278"/>
      <c r="I18" s="278"/>
      <c r="J18" s="278"/>
    </row>
    <row r="19" spans="1:10">
      <c r="A19" s="60"/>
      <c r="B19" s="278"/>
      <c r="C19" s="278"/>
      <c r="D19" s="278"/>
      <c r="E19" s="278"/>
      <c r="F19" s="278"/>
      <c r="G19" s="278"/>
      <c r="H19" s="278"/>
      <c r="I19" s="278"/>
      <c r="J19" s="278"/>
    </row>
  </sheetData>
  <mergeCells count="17">
    <mergeCell ref="B12:C13"/>
    <mergeCell ref="B15:J19"/>
    <mergeCell ref="C8:C9"/>
    <mergeCell ref="C10:C11"/>
    <mergeCell ref="B8:B9"/>
    <mergeCell ref="B10:B11"/>
    <mergeCell ref="A8:A9"/>
    <mergeCell ref="A10:A11"/>
    <mergeCell ref="B1:J1"/>
    <mergeCell ref="G2:J2"/>
    <mergeCell ref="G3:J3"/>
    <mergeCell ref="B4:G4"/>
    <mergeCell ref="A6:A7"/>
    <mergeCell ref="C6:C7"/>
    <mergeCell ref="B2:B3"/>
    <mergeCell ref="B6:B7"/>
    <mergeCell ref="C2:E3"/>
  </mergeCells>
  <pageMargins left="0.74803149606299213" right="0.74803149606299213" top="0.98425196850393704" bottom="0.98425196850393704" header="0.51181102362204722" footer="0.51181102362204722"/>
  <pageSetup paperSize="9" scale="83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5</vt:i4>
      </vt:variant>
    </vt:vector>
  </HeadingPairs>
  <TitlesOfParts>
    <vt:vector size="10" baseType="lpstr">
      <vt:lpstr>ORÇAMENTO</vt:lpstr>
      <vt:lpstr>CPU</vt:lpstr>
      <vt:lpstr>BDI SERV</vt:lpstr>
      <vt:lpstr>BDI FORN</vt:lpstr>
      <vt:lpstr>CRONOGRAMA</vt:lpstr>
      <vt:lpstr>'BDI FORN'!Area_de_impressao</vt:lpstr>
      <vt:lpstr>'BDI SERV'!Area_de_impressao</vt:lpstr>
      <vt:lpstr>CPU!Area_de_impressao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Tiago Cìcero Vieira Cunha</dc:creator>
  <cp:lastModifiedBy>Tiago Cìcero Vieira Cunha</cp:lastModifiedBy>
  <cp:lastPrinted>2020-11-09T16:24:53Z</cp:lastPrinted>
  <dcterms:created xsi:type="dcterms:W3CDTF">2018-04-11T16:39:00Z</dcterms:created>
  <dcterms:modified xsi:type="dcterms:W3CDTF">2020-11-09T17:31:28Z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1046-11.2.0.8942</vt:lpwstr>
  </property>
</Properties>
</file>